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codeName="ThisWorkbook"/>
  <xr:revisionPtr revIDLastSave="0" documentId="13_ncr:1_{3DE83EEC-2528-452F-8CFD-D7600E2D48B3}" xr6:coauthVersionLast="47" xr6:coauthVersionMax="47" xr10:uidLastSave="{00000000-0000-0000-0000-000000000000}"/>
  <bookViews>
    <workbookView xWindow="-110" yWindow="-110" windowWidth="19420" windowHeight="10300" xr2:uid="{00000000-000D-0000-FFFF-FFFF00000000}"/>
  </bookViews>
  <sheets>
    <sheet name="記入例" sheetId="142" r:id="rId1"/>
    <sheet name="4月" sheetId="143" r:id="rId2"/>
    <sheet name="5月" sheetId="158" r:id="rId3"/>
    <sheet name="6月" sheetId="159" r:id="rId4"/>
    <sheet name="7月" sheetId="160" r:id="rId5"/>
    <sheet name="8月" sheetId="145" r:id="rId6"/>
    <sheet name="9月" sheetId="148" r:id="rId7"/>
    <sheet name="10月" sheetId="151" r:id="rId8"/>
    <sheet name="11月" sheetId="152" r:id="rId9"/>
    <sheet name="12月" sheetId="149" r:id="rId10"/>
    <sheet name="1月" sheetId="150" r:id="rId11"/>
    <sheet name="2月" sheetId="147" r:id="rId12"/>
    <sheet name="3月" sheetId="146" r:id="rId13"/>
    <sheet name="合計" sheetId="157" r:id="rId14"/>
  </sheets>
  <definedNames>
    <definedName name="_xlnm.Print_Area" localSheetId="7">'10月'!$A$1:$L$137</definedName>
    <definedName name="_xlnm.Print_Area" localSheetId="8">'11月'!$A$1:$L$137</definedName>
    <definedName name="_xlnm.Print_Area" localSheetId="9">'12月'!$A$1:$L$137</definedName>
    <definedName name="_xlnm.Print_Area" localSheetId="10">'1月'!$A$1:$L$137</definedName>
    <definedName name="_xlnm.Print_Area" localSheetId="11">'2月'!$A$1:$L$137</definedName>
    <definedName name="_xlnm.Print_Area" localSheetId="12">'3月'!$A$1:$L$137</definedName>
    <definedName name="_xlnm.Print_Area" localSheetId="1">'4月'!$A$1:$L$137</definedName>
    <definedName name="_xlnm.Print_Area" localSheetId="2">'5月'!$A$1:$L$137</definedName>
    <definedName name="_xlnm.Print_Area" localSheetId="3">'6月'!$A$1:$L$137</definedName>
    <definedName name="_xlnm.Print_Area" localSheetId="4">'7月'!$A$1:$L$137</definedName>
    <definedName name="_xlnm.Print_Area" localSheetId="5">'8月'!$A$1:$L$137</definedName>
    <definedName name="_xlnm.Print_Area" localSheetId="6">'9月'!$A$1:$L$137</definedName>
    <definedName name="_xlnm.Print_Area" localSheetId="0">記入例!$A$1:$L$143</definedName>
    <definedName name="_xlnm.Print_Area" localSheetId="13">合計!$A$1:$L$52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127" i="160" l="1"/>
  <c r="O126" i="160" s="1"/>
  <c r="N126" i="160"/>
  <c r="I51" i="160"/>
  <c r="H51" i="160"/>
  <c r="G51" i="160"/>
  <c r="J51" i="160" s="1"/>
  <c r="J50" i="160"/>
  <c r="J49" i="160"/>
  <c r="J48" i="160"/>
  <c r="J47" i="160"/>
  <c r="J46" i="160"/>
  <c r="I43" i="160"/>
  <c r="H43" i="160"/>
  <c r="G43" i="160"/>
  <c r="M44" i="160" s="1"/>
  <c r="D25" i="160"/>
  <c r="D24" i="160"/>
  <c r="D23" i="160"/>
  <c r="D22" i="160"/>
  <c r="D21" i="160"/>
  <c r="D20" i="160"/>
  <c r="D19" i="160"/>
  <c r="D18" i="160"/>
  <c r="D17" i="160"/>
  <c r="D16" i="160"/>
  <c r="D15" i="160"/>
  <c r="D14" i="160"/>
  <c r="K13" i="160"/>
  <c r="J13" i="160"/>
  <c r="I13" i="160"/>
  <c r="H13" i="160"/>
  <c r="G13" i="160"/>
  <c r="F13" i="160"/>
  <c r="E13" i="160"/>
  <c r="D13" i="160"/>
  <c r="D12" i="160"/>
  <c r="D11" i="160"/>
  <c r="D10" i="160"/>
  <c r="K9" i="160"/>
  <c r="J9" i="160"/>
  <c r="I9" i="160"/>
  <c r="D9" i="160" s="1"/>
  <c r="H9" i="160"/>
  <c r="G9" i="160"/>
  <c r="F9" i="160"/>
  <c r="E9" i="160"/>
  <c r="D8" i="160"/>
  <c r="B3" i="160"/>
  <c r="N127" i="159"/>
  <c r="O126" i="159" s="1"/>
  <c r="N126" i="159"/>
  <c r="J51" i="159"/>
  <c r="I51" i="159"/>
  <c r="H51" i="159"/>
  <c r="G51" i="159"/>
  <c r="J50" i="159"/>
  <c r="J49" i="159"/>
  <c r="J48" i="159"/>
  <c r="J47" i="159"/>
  <c r="J46" i="159"/>
  <c r="M44" i="159"/>
  <c r="I43" i="159"/>
  <c r="H43" i="159"/>
  <c r="G43" i="159"/>
  <c r="D25" i="159"/>
  <c r="D24" i="159"/>
  <c r="D23" i="159"/>
  <c r="D22" i="159"/>
  <c r="D21" i="159"/>
  <c r="D20" i="159"/>
  <c r="D19" i="159"/>
  <c r="D18" i="159"/>
  <c r="D17" i="159"/>
  <c r="D16" i="159"/>
  <c r="D15" i="159"/>
  <c r="D14" i="159"/>
  <c r="K13" i="159"/>
  <c r="J13" i="159"/>
  <c r="I13" i="159"/>
  <c r="H13" i="159"/>
  <c r="G13" i="159"/>
  <c r="F13" i="159"/>
  <c r="E13" i="159"/>
  <c r="D13" i="159"/>
  <c r="D12" i="159"/>
  <c r="D11" i="159"/>
  <c r="D10" i="159"/>
  <c r="K9" i="159"/>
  <c r="J9" i="159"/>
  <c r="I9" i="159"/>
  <c r="H9" i="159"/>
  <c r="G9" i="159"/>
  <c r="F9" i="159"/>
  <c r="E9" i="159"/>
  <c r="D8" i="159"/>
  <c r="B3" i="159"/>
  <c r="N127" i="158"/>
  <c r="N126" i="158"/>
  <c r="I51" i="158"/>
  <c r="I48" i="157" s="1"/>
  <c r="H51" i="158"/>
  <c r="J51" i="158" s="1"/>
  <c r="G51" i="158"/>
  <c r="G48" i="157" s="1"/>
  <c r="J50" i="158"/>
  <c r="J49" i="158"/>
  <c r="J48" i="158"/>
  <c r="J47" i="158"/>
  <c r="J46" i="158"/>
  <c r="I43" i="158"/>
  <c r="H43" i="158"/>
  <c r="H40" i="157" s="1"/>
  <c r="G43" i="158"/>
  <c r="D25" i="158"/>
  <c r="D24" i="158"/>
  <c r="D23" i="158"/>
  <c r="D22" i="158"/>
  <c r="D21" i="158"/>
  <c r="D20" i="158"/>
  <c r="D19" i="158"/>
  <c r="D18" i="158"/>
  <c r="D17" i="158"/>
  <c r="D16" i="158"/>
  <c r="D15" i="158"/>
  <c r="D14" i="158"/>
  <c r="K13" i="158"/>
  <c r="J13" i="158"/>
  <c r="D13" i="158" s="1"/>
  <c r="I13" i="158"/>
  <c r="H13" i="158"/>
  <c r="G13" i="158"/>
  <c r="F13" i="158"/>
  <c r="E13" i="158"/>
  <c r="D12" i="158"/>
  <c r="D11" i="158"/>
  <c r="D10" i="158"/>
  <c r="K9" i="158"/>
  <c r="J9" i="158"/>
  <c r="I9" i="158"/>
  <c r="H9" i="158"/>
  <c r="G9" i="158"/>
  <c r="D9" i="158" s="1"/>
  <c r="F9" i="158"/>
  <c r="E9" i="158"/>
  <c r="D8" i="158"/>
  <c r="B3" i="158"/>
  <c r="I50" i="157"/>
  <c r="H50" i="157"/>
  <c r="G50" i="157"/>
  <c r="I49" i="157"/>
  <c r="H49" i="157"/>
  <c r="G49" i="157"/>
  <c r="I47" i="157"/>
  <c r="H47" i="157"/>
  <c r="G47" i="157"/>
  <c r="I46" i="157"/>
  <c r="H46" i="157"/>
  <c r="G46" i="157"/>
  <c r="I42" i="157"/>
  <c r="H42" i="157"/>
  <c r="G42" i="157"/>
  <c r="I41" i="157"/>
  <c r="H41" i="157"/>
  <c r="G41" i="157"/>
  <c r="I40" i="157"/>
  <c r="I39" i="157"/>
  <c r="H39" i="157"/>
  <c r="G39" i="157"/>
  <c r="I38" i="157"/>
  <c r="H38" i="157"/>
  <c r="G38" i="157"/>
  <c r="I37" i="157"/>
  <c r="H37" i="157"/>
  <c r="G37" i="157"/>
  <c r="I36" i="157"/>
  <c r="H36" i="157"/>
  <c r="G36" i="157"/>
  <c r="I35" i="157"/>
  <c r="H35" i="157"/>
  <c r="G35" i="157"/>
  <c r="I34" i="157"/>
  <c r="H34" i="157"/>
  <c r="G34" i="157"/>
  <c r="I33" i="157"/>
  <c r="H33" i="157"/>
  <c r="G33" i="157"/>
  <c r="I32" i="157"/>
  <c r="H32" i="157"/>
  <c r="G32" i="157"/>
  <c r="I31" i="157"/>
  <c r="H31" i="157"/>
  <c r="G31" i="157"/>
  <c r="I30" i="157"/>
  <c r="H30" i="157"/>
  <c r="G30" i="157"/>
  <c r="K25" i="157"/>
  <c r="J25" i="157"/>
  <c r="I25" i="157"/>
  <c r="H25" i="157"/>
  <c r="G25" i="157"/>
  <c r="F25" i="157"/>
  <c r="E25" i="157"/>
  <c r="K24" i="157"/>
  <c r="J24" i="157"/>
  <c r="I24" i="157"/>
  <c r="H24" i="157"/>
  <c r="G24" i="157"/>
  <c r="F24" i="157"/>
  <c r="E24" i="157"/>
  <c r="K23" i="157"/>
  <c r="J23" i="157"/>
  <c r="I23" i="157"/>
  <c r="H23" i="157"/>
  <c r="G23" i="157"/>
  <c r="F23" i="157"/>
  <c r="E23" i="157"/>
  <c r="K22" i="157"/>
  <c r="J22" i="157"/>
  <c r="I22" i="157"/>
  <c r="H22" i="157"/>
  <c r="G22" i="157"/>
  <c r="F22" i="157"/>
  <c r="E22" i="157"/>
  <c r="K21" i="157"/>
  <c r="J21" i="157"/>
  <c r="I21" i="157"/>
  <c r="H21" i="157"/>
  <c r="G21" i="157"/>
  <c r="F21" i="157"/>
  <c r="E21" i="157"/>
  <c r="K20" i="157"/>
  <c r="J20" i="157"/>
  <c r="I20" i="157"/>
  <c r="H20" i="157"/>
  <c r="G20" i="157"/>
  <c r="F20" i="157"/>
  <c r="E20" i="157"/>
  <c r="K19" i="157"/>
  <c r="J19" i="157"/>
  <c r="I19" i="157"/>
  <c r="H19" i="157"/>
  <c r="G19" i="157"/>
  <c r="F19" i="157"/>
  <c r="E19" i="157"/>
  <c r="K18" i="157"/>
  <c r="J18" i="157"/>
  <c r="I18" i="157"/>
  <c r="H18" i="157"/>
  <c r="G18" i="157"/>
  <c r="F18" i="157"/>
  <c r="E18" i="157"/>
  <c r="K17" i="157"/>
  <c r="J17" i="157"/>
  <c r="I17" i="157"/>
  <c r="H17" i="157"/>
  <c r="G17" i="157"/>
  <c r="F17" i="157"/>
  <c r="E17" i="157"/>
  <c r="K16" i="157"/>
  <c r="J16" i="157"/>
  <c r="I16" i="157"/>
  <c r="H16" i="157"/>
  <c r="G16" i="157"/>
  <c r="F16" i="157"/>
  <c r="E16" i="157"/>
  <c r="K15" i="157"/>
  <c r="J15" i="157"/>
  <c r="I15" i="157"/>
  <c r="H15" i="157"/>
  <c r="G15" i="157"/>
  <c r="F15" i="157"/>
  <c r="E15" i="157"/>
  <c r="K14" i="157"/>
  <c r="J14" i="157"/>
  <c r="I14" i="157"/>
  <c r="H14" i="157"/>
  <c r="G14" i="157"/>
  <c r="F14" i="157"/>
  <c r="E14" i="157"/>
  <c r="K12" i="157"/>
  <c r="J12" i="157"/>
  <c r="I12" i="157"/>
  <c r="H12" i="157"/>
  <c r="G12" i="157"/>
  <c r="F12" i="157"/>
  <c r="E12" i="157"/>
  <c r="K11" i="157"/>
  <c r="J11" i="157"/>
  <c r="I11" i="157"/>
  <c r="H11" i="157"/>
  <c r="G11" i="157"/>
  <c r="F11" i="157"/>
  <c r="E11" i="157"/>
  <c r="K10" i="157"/>
  <c r="J10" i="157"/>
  <c r="I10" i="157"/>
  <c r="H10" i="157"/>
  <c r="G10" i="157"/>
  <c r="F10" i="157"/>
  <c r="E10" i="157"/>
  <c r="K8" i="157"/>
  <c r="J8" i="157"/>
  <c r="I8" i="157"/>
  <c r="H8" i="157"/>
  <c r="G8" i="157"/>
  <c r="F8" i="157"/>
  <c r="E8" i="157"/>
  <c r="B3" i="157"/>
  <c r="B3" i="151"/>
  <c r="B3" i="148"/>
  <c r="B3" i="145"/>
  <c r="B3" i="146"/>
  <c r="D9" i="159" l="1"/>
  <c r="N3" i="157"/>
  <c r="N4" i="157"/>
  <c r="D20" i="157"/>
  <c r="F13" i="157"/>
  <c r="I9" i="157"/>
  <c r="M44" i="158"/>
  <c r="D12" i="157"/>
  <c r="H48" i="157"/>
  <c r="J48" i="157" s="1"/>
  <c r="G13" i="157"/>
  <c r="D19" i="157"/>
  <c r="J49" i="157"/>
  <c r="H43" i="157"/>
  <c r="J50" i="157"/>
  <c r="O126" i="158"/>
  <c r="F9" i="157"/>
  <c r="G40" i="157"/>
  <c r="G43" i="157" s="1"/>
  <c r="J47" i="157"/>
  <c r="D25" i="157"/>
  <c r="D15" i="157"/>
  <c r="D8" i="157"/>
  <c r="H13" i="157"/>
  <c r="E13" i="157"/>
  <c r="D10" i="157"/>
  <c r="D17" i="157"/>
  <c r="I43" i="157"/>
  <c r="G9" i="157"/>
  <c r="D21" i="157"/>
  <c r="D23" i="157"/>
  <c r="G51" i="157"/>
  <c r="D11" i="157"/>
  <c r="D16" i="157"/>
  <c r="I13" i="157"/>
  <c r="D14" i="157"/>
  <c r="I51" i="157"/>
  <c r="H9" i="157"/>
  <c r="D18" i="157"/>
  <c r="K9" i="157"/>
  <c r="D24" i="157"/>
  <c r="K13" i="157"/>
  <c r="D22" i="157"/>
  <c r="E9" i="157"/>
  <c r="J13" i="157"/>
  <c r="J46" i="157"/>
  <c r="J9" i="157"/>
  <c r="B3" i="150"/>
  <c r="B3" i="149"/>
  <c r="N134" i="142"/>
  <c r="N133" i="142"/>
  <c r="O133" i="142" s="1"/>
  <c r="O3" i="157" l="1"/>
  <c r="H51" i="157"/>
  <c r="J51" i="157" s="1"/>
  <c r="M44" i="157" s="1"/>
  <c r="D13" i="157"/>
  <c r="D9" i="157"/>
  <c r="M44" i="147"/>
  <c r="M44" i="150"/>
  <c r="M44" i="149"/>
  <c r="M44" i="152"/>
  <c r="M44" i="151"/>
  <c r="M44" i="148"/>
  <c r="M44" i="145"/>
  <c r="N127" i="146"/>
  <c r="N126" i="146"/>
  <c r="O126" i="146" s="1"/>
  <c r="N127" i="147"/>
  <c r="N126" i="147"/>
  <c r="O126" i="147" s="1"/>
  <c r="N127" i="150"/>
  <c r="N126" i="150"/>
  <c r="N127" i="149"/>
  <c r="N126" i="149"/>
  <c r="N127" i="152"/>
  <c r="N126" i="152"/>
  <c r="N127" i="151"/>
  <c r="N126" i="151"/>
  <c r="O126" i="151" s="1"/>
  <c r="N127" i="148"/>
  <c r="N126" i="148"/>
  <c r="N127" i="145"/>
  <c r="N126" i="145"/>
  <c r="N127" i="143"/>
  <c r="N126" i="143"/>
  <c r="O126" i="143" l="1"/>
  <c r="O126" i="148"/>
  <c r="O126" i="145"/>
  <c r="O126" i="152"/>
  <c r="O126" i="149"/>
  <c r="O126" i="150"/>
  <c r="I51" i="152"/>
  <c r="H51" i="152"/>
  <c r="G51" i="152"/>
  <c r="J51" i="152" s="1"/>
  <c r="J50" i="152"/>
  <c r="J49" i="152"/>
  <c r="J48" i="152"/>
  <c r="J47" i="152"/>
  <c r="J46" i="152"/>
  <c r="I43" i="152"/>
  <c r="H43" i="152"/>
  <c r="G43" i="152"/>
  <c r="D25" i="152"/>
  <c r="D24" i="152"/>
  <c r="D23" i="152"/>
  <c r="D22" i="152"/>
  <c r="D21" i="152"/>
  <c r="D20" i="152"/>
  <c r="D19" i="152"/>
  <c r="D18" i="152"/>
  <c r="D17" i="152"/>
  <c r="D16" i="152"/>
  <c r="D15" i="152"/>
  <c r="D14" i="152"/>
  <c r="K13" i="152"/>
  <c r="J13" i="152"/>
  <c r="I13" i="152"/>
  <c r="H13" i="152"/>
  <c r="G13" i="152"/>
  <c r="F13" i="152"/>
  <c r="E13" i="152"/>
  <c r="D13" i="152" s="1"/>
  <c r="D12" i="152"/>
  <c r="D11" i="152"/>
  <c r="D10" i="152"/>
  <c r="K9" i="152"/>
  <c r="J9" i="152"/>
  <c r="I9" i="152"/>
  <c r="H9" i="152"/>
  <c r="G9" i="152"/>
  <c r="F9" i="152"/>
  <c r="E9" i="152"/>
  <c r="D8" i="152"/>
  <c r="B3" i="152"/>
  <c r="I51" i="151"/>
  <c r="H51" i="151"/>
  <c r="G51" i="151"/>
  <c r="J50" i="151"/>
  <c r="J49" i="151"/>
  <c r="J48" i="151"/>
  <c r="J47" i="151"/>
  <c r="J46" i="151"/>
  <c r="I43" i="151"/>
  <c r="H43" i="151"/>
  <c r="G43" i="151"/>
  <c r="D25" i="151"/>
  <c r="D24" i="151"/>
  <c r="D23" i="151"/>
  <c r="D22" i="151"/>
  <c r="D21" i="151"/>
  <c r="D20" i="151"/>
  <c r="D19" i="151"/>
  <c r="D18" i="151"/>
  <c r="D17" i="151"/>
  <c r="D16" i="151"/>
  <c r="D15" i="151"/>
  <c r="D14" i="151"/>
  <c r="K13" i="151"/>
  <c r="J13" i="151"/>
  <c r="I13" i="151"/>
  <c r="H13" i="151"/>
  <c r="G13" i="151"/>
  <c r="F13" i="151"/>
  <c r="E13" i="151"/>
  <c r="D12" i="151"/>
  <c r="D11" i="151"/>
  <c r="D10" i="151"/>
  <c r="K9" i="151"/>
  <c r="J9" i="151"/>
  <c r="I9" i="151"/>
  <c r="H9" i="151"/>
  <c r="G9" i="151"/>
  <c r="F9" i="151"/>
  <c r="E9" i="151"/>
  <c r="D8" i="151"/>
  <c r="I51" i="150"/>
  <c r="H51" i="150"/>
  <c r="G51" i="150"/>
  <c r="J50" i="150"/>
  <c r="J49" i="150"/>
  <c r="J48" i="150"/>
  <c r="J47" i="150"/>
  <c r="J46" i="150"/>
  <c r="I43" i="150"/>
  <c r="H43" i="150"/>
  <c r="G43" i="150"/>
  <c r="D25" i="150"/>
  <c r="D24" i="150"/>
  <c r="D23" i="150"/>
  <c r="D22" i="150"/>
  <c r="D21" i="150"/>
  <c r="D20" i="150"/>
  <c r="D19" i="150"/>
  <c r="D18" i="150"/>
  <c r="D17" i="150"/>
  <c r="D16" i="150"/>
  <c r="D15" i="150"/>
  <c r="D14" i="150"/>
  <c r="K13" i="150"/>
  <c r="J13" i="150"/>
  <c r="I13" i="150"/>
  <c r="H13" i="150"/>
  <c r="G13" i="150"/>
  <c r="F13" i="150"/>
  <c r="E13" i="150"/>
  <c r="D12" i="150"/>
  <c r="D11" i="150"/>
  <c r="D10" i="150"/>
  <c r="K9" i="150"/>
  <c r="J9" i="150"/>
  <c r="I9" i="150"/>
  <c r="H9" i="150"/>
  <c r="G9" i="150"/>
  <c r="F9" i="150"/>
  <c r="E9" i="150"/>
  <c r="D8" i="150"/>
  <c r="I51" i="149"/>
  <c r="H51" i="149"/>
  <c r="G51" i="149"/>
  <c r="J50" i="149"/>
  <c r="J49" i="149"/>
  <c r="J48" i="149"/>
  <c r="J47" i="149"/>
  <c r="J46" i="149"/>
  <c r="I43" i="149"/>
  <c r="H43" i="149"/>
  <c r="G43" i="149"/>
  <c r="D25" i="149"/>
  <c r="D24" i="149"/>
  <c r="D23" i="149"/>
  <c r="D22" i="149"/>
  <c r="D21" i="149"/>
  <c r="D20" i="149"/>
  <c r="D19" i="149"/>
  <c r="D18" i="149"/>
  <c r="D17" i="149"/>
  <c r="D16" i="149"/>
  <c r="D15" i="149"/>
  <c r="D14" i="149"/>
  <c r="K13" i="149"/>
  <c r="J13" i="149"/>
  <c r="I13" i="149"/>
  <c r="H13" i="149"/>
  <c r="G13" i="149"/>
  <c r="F13" i="149"/>
  <c r="E13" i="149"/>
  <c r="D12" i="149"/>
  <c r="D11" i="149"/>
  <c r="D10" i="149"/>
  <c r="K9" i="149"/>
  <c r="J9" i="149"/>
  <c r="I9" i="149"/>
  <c r="H9" i="149"/>
  <c r="G9" i="149"/>
  <c r="F9" i="149"/>
  <c r="E9" i="149"/>
  <c r="D8" i="149"/>
  <c r="I51" i="148"/>
  <c r="H51" i="148"/>
  <c r="G51" i="148"/>
  <c r="J50" i="148"/>
  <c r="J49" i="148"/>
  <c r="J48" i="148"/>
  <c r="J47" i="148"/>
  <c r="J46" i="148"/>
  <c r="I43" i="148"/>
  <c r="H43" i="148"/>
  <c r="G43" i="148"/>
  <c r="D25" i="148"/>
  <c r="D24" i="148"/>
  <c r="D23" i="148"/>
  <c r="D22" i="148"/>
  <c r="D21" i="148"/>
  <c r="D20" i="148"/>
  <c r="D19" i="148"/>
  <c r="D18" i="148"/>
  <c r="D17" i="148"/>
  <c r="D16" i="148"/>
  <c r="D15" i="148"/>
  <c r="D14" i="148"/>
  <c r="K13" i="148"/>
  <c r="J13" i="148"/>
  <c r="I13" i="148"/>
  <c r="H13" i="148"/>
  <c r="G13" i="148"/>
  <c r="F13" i="148"/>
  <c r="E13" i="148"/>
  <c r="D12" i="148"/>
  <c r="D11" i="148"/>
  <c r="D10" i="148"/>
  <c r="K9" i="148"/>
  <c r="J9" i="148"/>
  <c r="I9" i="148"/>
  <c r="H9" i="148"/>
  <c r="G9" i="148"/>
  <c r="F9" i="148"/>
  <c r="E9" i="148"/>
  <c r="D8" i="148"/>
  <c r="I51" i="147"/>
  <c r="H51" i="147"/>
  <c r="J51" i="147" s="1"/>
  <c r="G51" i="147"/>
  <c r="J50" i="147"/>
  <c r="J49" i="147"/>
  <c r="J48" i="147"/>
  <c r="J47" i="147"/>
  <c r="J46" i="147"/>
  <c r="I43" i="147"/>
  <c r="H43" i="147"/>
  <c r="G43" i="147"/>
  <c r="D25" i="147"/>
  <c r="D24" i="147"/>
  <c r="D23" i="147"/>
  <c r="D22" i="147"/>
  <c r="D21" i="147"/>
  <c r="D20" i="147"/>
  <c r="D19" i="147"/>
  <c r="D18" i="147"/>
  <c r="D17" i="147"/>
  <c r="D16" i="147"/>
  <c r="D15" i="147"/>
  <c r="D14" i="147"/>
  <c r="K13" i="147"/>
  <c r="J13" i="147"/>
  <c r="I13" i="147"/>
  <c r="H13" i="147"/>
  <c r="G13" i="147"/>
  <c r="F13" i="147"/>
  <c r="E13" i="147"/>
  <c r="D12" i="147"/>
  <c r="D11" i="147"/>
  <c r="D10" i="147"/>
  <c r="K9" i="147"/>
  <c r="J9" i="147"/>
  <c r="I9" i="147"/>
  <c r="H9" i="147"/>
  <c r="G9" i="147"/>
  <c r="F9" i="147"/>
  <c r="E9" i="147"/>
  <c r="D8" i="147"/>
  <c r="B3" i="147"/>
  <c r="I51" i="146"/>
  <c r="H51" i="146"/>
  <c r="G51" i="146"/>
  <c r="J50" i="146"/>
  <c r="J49" i="146"/>
  <c r="J48" i="146"/>
  <c r="J47" i="146"/>
  <c r="J46" i="146"/>
  <c r="I43" i="146"/>
  <c r="H43" i="146"/>
  <c r="G43" i="146"/>
  <c r="D25" i="146"/>
  <c r="D24" i="146"/>
  <c r="D23" i="146"/>
  <c r="D22" i="146"/>
  <c r="D21" i="146"/>
  <c r="D20" i="146"/>
  <c r="D19" i="146"/>
  <c r="D18" i="146"/>
  <c r="D17" i="146"/>
  <c r="D16" i="146"/>
  <c r="D15" i="146"/>
  <c r="D14" i="146"/>
  <c r="K13" i="146"/>
  <c r="J13" i="146"/>
  <c r="I13" i="146"/>
  <c r="H13" i="146"/>
  <c r="G13" i="146"/>
  <c r="F13" i="146"/>
  <c r="E13" i="146"/>
  <c r="D12" i="146"/>
  <c r="D11" i="146"/>
  <c r="D10" i="146"/>
  <c r="K9" i="146"/>
  <c r="J9" i="146"/>
  <c r="I9" i="146"/>
  <c r="H9" i="146"/>
  <c r="G9" i="146"/>
  <c r="F9" i="146"/>
  <c r="E9" i="146"/>
  <c r="D8" i="146"/>
  <c r="I51" i="145"/>
  <c r="H51" i="145"/>
  <c r="G51" i="145"/>
  <c r="J50" i="145"/>
  <c r="J49" i="145"/>
  <c r="J48" i="145"/>
  <c r="J47" i="145"/>
  <c r="J46" i="145"/>
  <c r="I43" i="145"/>
  <c r="H43" i="145"/>
  <c r="G43" i="145"/>
  <c r="D25" i="145"/>
  <c r="D24" i="145"/>
  <c r="D23" i="145"/>
  <c r="D22" i="145"/>
  <c r="D21" i="145"/>
  <c r="D20" i="145"/>
  <c r="D19" i="145"/>
  <c r="D18" i="145"/>
  <c r="D17" i="145"/>
  <c r="D16" i="145"/>
  <c r="D15" i="145"/>
  <c r="D14" i="145"/>
  <c r="K13" i="145"/>
  <c r="J13" i="145"/>
  <c r="I13" i="145"/>
  <c r="H13" i="145"/>
  <c r="G13" i="145"/>
  <c r="F13" i="145"/>
  <c r="E13" i="145"/>
  <c r="D12" i="145"/>
  <c r="D11" i="145"/>
  <c r="D10" i="145"/>
  <c r="K9" i="145"/>
  <c r="J9" i="145"/>
  <c r="I9" i="145"/>
  <c r="H9" i="145"/>
  <c r="G9" i="145"/>
  <c r="F9" i="145"/>
  <c r="E9" i="145"/>
  <c r="D8" i="145"/>
  <c r="M44" i="146" l="1"/>
  <c r="J51" i="151"/>
  <c r="D9" i="150"/>
  <c r="J51" i="150"/>
  <c r="D13" i="146"/>
  <c r="J51" i="146"/>
  <c r="D9" i="146"/>
  <c r="D13" i="147"/>
  <c r="D9" i="147"/>
  <c r="D13" i="150"/>
  <c r="J51" i="149"/>
  <c r="D13" i="149"/>
  <c r="D9" i="149"/>
  <c r="D9" i="152"/>
  <c r="D9" i="151"/>
  <c r="D13" i="151"/>
  <c r="D13" i="148"/>
  <c r="J51" i="148"/>
  <c r="D9" i="148"/>
  <c r="D13" i="145"/>
  <c r="D9" i="145"/>
  <c r="J51" i="145"/>
  <c r="F13" i="142" l="1"/>
  <c r="E13" i="142"/>
  <c r="G13" i="142"/>
  <c r="H13" i="142"/>
  <c r="I13" i="142"/>
  <c r="J13" i="142"/>
  <c r="K13" i="142"/>
  <c r="E13" i="143" l="1"/>
  <c r="I51" i="143"/>
  <c r="H51" i="143"/>
  <c r="G51" i="143"/>
  <c r="J50" i="143"/>
  <c r="J49" i="143"/>
  <c r="J48" i="143"/>
  <c r="J47" i="143"/>
  <c r="J46" i="143"/>
  <c r="I43" i="143"/>
  <c r="H43" i="143"/>
  <c r="G43" i="143"/>
  <c r="D25" i="143"/>
  <c r="D24" i="143"/>
  <c r="D23" i="143"/>
  <c r="D22" i="143"/>
  <c r="D21" i="143"/>
  <c r="D20" i="143"/>
  <c r="D19" i="143"/>
  <c r="D18" i="143"/>
  <c r="D17" i="143"/>
  <c r="D16" i="143"/>
  <c r="D15" i="143"/>
  <c r="D14" i="143"/>
  <c r="K13" i="143"/>
  <c r="J13" i="143"/>
  <c r="I13" i="143"/>
  <c r="H13" i="143"/>
  <c r="G13" i="143"/>
  <c r="F13" i="143"/>
  <c r="D12" i="143"/>
  <c r="D11" i="143"/>
  <c r="D10" i="143"/>
  <c r="K9" i="143"/>
  <c r="J9" i="143"/>
  <c r="I9" i="143"/>
  <c r="H9" i="143"/>
  <c r="G9" i="143"/>
  <c r="F9" i="143"/>
  <c r="E9" i="143"/>
  <c r="D8" i="143"/>
  <c r="D25" i="142"/>
  <c r="I51" i="142"/>
  <c r="H51" i="142"/>
  <c r="G51" i="142"/>
  <c r="J50" i="142"/>
  <c r="J49" i="142"/>
  <c r="J48" i="142"/>
  <c r="J47" i="142"/>
  <c r="J46" i="142"/>
  <c r="I43" i="142"/>
  <c r="H43" i="142"/>
  <c r="G43" i="142"/>
  <c r="D24" i="142"/>
  <c r="D23" i="142"/>
  <c r="D22" i="142"/>
  <c r="D21" i="142"/>
  <c r="D20" i="142"/>
  <c r="D19" i="142"/>
  <c r="D18" i="142"/>
  <c r="D17" i="142"/>
  <c r="D16" i="142"/>
  <c r="D15" i="142"/>
  <c r="D14" i="142"/>
  <c r="D12" i="142"/>
  <c r="D11" i="142"/>
  <c r="D10" i="142"/>
  <c r="K9" i="142"/>
  <c r="J9" i="142"/>
  <c r="I9" i="142"/>
  <c r="H9" i="142"/>
  <c r="G9" i="142"/>
  <c r="F9" i="142"/>
  <c r="E9" i="142"/>
  <c r="D8" i="142"/>
  <c r="J51" i="143" l="1"/>
  <c r="M44" i="143" s="1"/>
  <c r="D13" i="143"/>
  <c r="D9" i="143"/>
  <c r="D9" i="142"/>
  <c r="J51" i="142"/>
  <c r="M44" i="142" s="1"/>
  <c r="D13" i="14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 authorId="0" shapeId="0" xr:uid="{D793356C-F2A3-499D-A34D-83AFA56E4F6B}">
      <text>
        <r>
          <rPr>
            <b/>
            <sz val="9"/>
            <color indexed="81"/>
            <rFont val="ＭＳ Ｐゴシック"/>
            <family val="3"/>
            <charset val="128"/>
          </rPr>
          <t>作成者:</t>
        </r>
        <r>
          <rPr>
            <sz val="9"/>
            <color indexed="81"/>
            <rFont val="ＭＳ Ｐゴシック"/>
            <family val="3"/>
            <charset val="128"/>
          </rPr>
          <t xml:space="preserve">
最新の様式（地域子育て相談機関追加等）に要修正
→修正いたしました。永田</t>
        </r>
      </text>
    </comment>
  </commentList>
</comments>
</file>

<file path=xl/sharedStrings.xml><?xml version="1.0" encoding="utf-8"?>
<sst xmlns="http://schemas.openxmlformats.org/spreadsheetml/2006/main" count="2566" uniqueCount="126">
  <si>
    <t>世田谷区おでかけひろば事業実施状況報告書（令和７年４月分）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</si>
  <si>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世田谷区長　殿</t>
    <phoneticPr fontId="6"/>
  </si>
  <si>
    <t>施設名　　</t>
    <rPh sb="0" eb="2">
      <t>シセツ</t>
    </rPh>
    <rPh sb="2" eb="3">
      <t>メイ</t>
    </rPh>
    <phoneticPr fontId="6"/>
  </si>
  <si>
    <t>←入力してください。</t>
  </si>
  <si>
    <t>１．事業実施状況報告書</t>
    <rPh sb="2" eb="4">
      <t>ジギョウ</t>
    </rPh>
    <rPh sb="4" eb="6">
      <t>ジッシ</t>
    </rPh>
    <rPh sb="6" eb="8">
      <t>ジョウキョウ</t>
    </rPh>
    <rPh sb="8" eb="11">
      <t>ホウコクショ</t>
    </rPh>
    <phoneticPr fontId="6"/>
  </si>
  <si>
    <t>月間合計</t>
    <rPh sb="0" eb="2">
      <t>ゲッカン</t>
    </rPh>
    <rPh sb="2" eb="3">
      <t>アイ</t>
    </rPh>
    <rPh sb="3" eb="4">
      <t>ケイ</t>
    </rPh>
    <phoneticPr fontId="6"/>
  </si>
  <si>
    <t>内訳（曜日別合計）</t>
    <rPh sb="0" eb="2">
      <t>ウチワケ</t>
    </rPh>
    <rPh sb="3" eb="5">
      <t>ヨウビ</t>
    </rPh>
    <rPh sb="5" eb="6">
      <t>ベツ</t>
    </rPh>
    <rPh sb="6" eb="8">
      <t>ゴウケイ</t>
    </rPh>
    <phoneticPr fontId="6"/>
  </si>
  <si>
    <t>月</t>
    <rPh sb="0" eb="1">
      <t>ゲツ</t>
    </rPh>
    <phoneticPr fontId="6"/>
  </si>
  <si>
    <t>火</t>
    <rPh sb="0" eb="1">
      <t>カ</t>
    </rPh>
    <phoneticPr fontId="6"/>
  </si>
  <si>
    <t>水</t>
    <rPh sb="0" eb="1">
      <t>スイ</t>
    </rPh>
    <phoneticPr fontId="6"/>
  </si>
  <si>
    <t>木</t>
    <rPh sb="0" eb="1">
      <t>モク</t>
    </rPh>
    <phoneticPr fontId="6"/>
  </si>
  <si>
    <t>金</t>
    <rPh sb="0" eb="1">
      <t>キン</t>
    </rPh>
    <phoneticPr fontId="6"/>
  </si>
  <si>
    <t>土</t>
    <rPh sb="0" eb="1">
      <t>ツチ</t>
    </rPh>
    <phoneticPr fontId="6"/>
  </si>
  <si>
    <t>日</t>
    <rPh sb="0" eb="1">
      <t>ニチ</t>
    </rPh>
    <phoneticPr fontId="6"/>
  </si>
  <si>
    <t>開設日数</t>
    <rPh sb="0" eb="2">
      <t>カイセツ</t>
    </rPh>
    <rPh sb="2" eb="4">
      <t>ニッスウ</t>
    </rPh>
    <phoneticPr fontId="6"/>
  </si>
  <si>
    <t>※開設日：１日５時間以上開設した日</t>
  </si>
  <si>
    <t>利用者（組数）</t>
    <rPh sb="0" eb="2">
      <t>リヨウ</t>
    </rPh>
    <rPh sb="2" eb="3">
      <t>シャ</t>
    </rPh>
    <rPh sb="4" eb="6">
      <t>クミスウ</t>
    </rPh>
    <phoneticPr fontId="6"/>
  </si>
  <si>
    <t>※利用者(組数)：開設日に拠点にきた組数</t>
    <rPh sb="5" eb="7">
      <t>クミスウ</t>
    </rPh>
    <rPh sb="18" eb="19">
      <t>クミ</t>
    </rPh>
    <phoneticPr fontId="6"/>
  </si>
  <si>
    <t>内訳
（組数）</t>
    <rPh sb="0" eb="2">
      <t>ウチワケ</t>
    </rPh>
    <rPh sb="4" eb="6">
      <t>クミスウ</t>
    </rPh>
    <phoneticPr fontId="6"/>
  </si>
  <si>
    <t>新規</t>
    <rPh sb="0" eb="2">
      <t>シンキ</t>
    </rPh>
    <phoneticPr fontId="6"/>
  </si>
  <si>
    <t>新規プレママ・プレパパ</t>
    <rPh sb="0" eb="2">
      <t>シンキ</t>
    </rPh>
    <phoneticPr fontId="6"/>
  </si>
  <si>
    <t>継続</t>
    <phoneticPr fontId="6"/>
  </si>
  <si>
    <t>利用者（のべ数）</t>
    <rPh sb="0" eb="3">
      <t>リヨウシャ</t>
    </rPh>
    <rPh sb="6" eb="7">
      <t>スウ</t>
    </rPh>
    <phoneticPr fontId="6"/>
  </si>
  <si>
    <t>※利用者(のべ数)：開設日に拠点にきた人数</t>
    <rPh sb="7" eb="8">
      <t>スウ</t>
    </rPh>
    <rPh sb="19" eb="20">
      <t>ニン</t>
    </rPh>
    <phoneticPr fontId="6"/>
  </si>
  <si>
    <t>内訳
（のべ数）</t>
    <rPh sb="0" eb="2">
      <t>ウチワケ</t>
    </rPh>
    <rPh sb="6" eb="7">
      <t>スウ</t>
    </rPh>
    <phoneticPr fontId="6"/>
  </si>
  <si>
    <t>子ども</t>
    <rPh sb="0" eb="1">
      <t>コ</t>
    </rPh>
    <phoneticPr fontId="6"/>
  </si>
  <si>
    <t>０歳</t>
    <rPh sb="1" eb="2">
      <t>サイ</t>
    </rPh>
    <phoneticPr fontId="6"/>
  </si>
  <si>
    <t>１歳</t>
    <rPh sb="1" eb="2">
      <t>サイ</t>
    </rPh>
    <phoneticPr fontId="6"/>
  </si>
  <si>
    <t>２歳</t>
    <rPh sb="1" eb="2">
      <t>サイ</t>
    </rPh>
    <phoneticPr fontId="6"/>
  </si>
  <si>
    <t>３歳</t>
    <rPh sb="1" eb="2">
      <t>サイ</t>
    </rPh>
    <phoneticPr fontId="6"/>
  </si>
  <si>
    <t>４歳</t>
    <rPh sb="1" eb="2">
      <t>サイ</t>
    </rPh>
    <phoneticPr fontId="6"/>
  </si>
  <si>
    <t>５歳</t>
    <rPh sb="1" eb="2">
      <t>サイ</t>
    </rPh>
    <phoneticPr fontId="6"/>
  </si>
  <si>
    <t>６歳</t>
    <rPh sb="1" eb="2">
      <t>サイ</t>
    </rPh>
    <phoneticPr fontId="6"/>
  </si>
  <si>
    <t>同伴者</t>
    <rPh sb="0" eb="3">
      <t>ドウハンシャ</t>
    </rPh>
    <phoneticPr fontId="6"/>
  </si>
  <si>
    <t>母</t>
    <rPh sb="0" eb="1">
      <t>ハハ</t>
    </rPh>
    <phoneticPr fontId="6"/>
  </si>
  <si>
    <t>父</t>
    <rPh sb="0" eb="1">
      <t>チチ</t>
    </rPh>
    <phoneticPr fontId="6"/>
  </si>
  <si>
    <t>その他</t>
    <phoneticPr fontId="6"/>
  </si>
  <si>
    <t>プレママ</t>
    <phoneticPr fontId="6"/>
  </si>
  <si>
    <t>プレパパ</t>
    <phoneticPr fontId="6"/>
  </si>
  <si>
    <t xml:space="preserve">２．相談の状況 </t>
    <rPh sb="2" eb="4">
      <t>ソウダン</t>
    </rPh>
    <rPh sb="5" eb="7">
      <t>ジョウキョウ</t>
    </rPh>
    <phoneticPr fontId="6"/>
  </si>
  <si>
    <t>相談の内訳</t>
    <rPh sb="0" eb="1">
      <t>ソウ</t>
    </rPh>
    <rPh sb="1" eb="2">
      <t>ダン</t>
    </rPh>
    <rPh sb="3" eb="4">
      <t>ウチ</t>
    </rPh>
    <rPh sb="4" eb="5">
      <t>ヤク</t>
    </rPh>
    <phoneticPr fontId="6"/>
  </si>
  <si>
    <t>区　　分</t>
    <rPh sb="0" eb="1">
      <t>ク</t>
    </rPh>
    <rPh sb="3" eb="4">
      <t>ブン</t>
    </rPh>
    <phoneticPr fontId="6"/>
  </si>
  <si>
    <t>月間
延件数</t>
    <phoneticPr fontId="6"/>
  </si>
  <si>
    <t>うち同一
相談で
２度以上
面接した
件数</t>
    <rPh sb="2" eb="4">
      <t>ドウイツ</t>
    </rPh>
    <rPh sb="5" eb="7">
      <t>ソウダン</t>
    </rPh>
    <rPh sb="10" eb="11">
      <t>ド</t>
    </rPh>
    <rPh sb="11" eb="13">
      <t>イジョウ</t>
    </rPh>
    <rPh sb="14" eb="16">
      <t>メンセツ</t>
    </rPh>
    <rPh sb="19" eb="21">
      <t>ケンスウ</t>
    </rPh>
    <phoneticPr fontId="6"/>
  </si>
  <si>
    <t>うち専門機関を紹介した件数</t>
    <rPh sb="2" eb="4">
      <t>センモン</t>
    </rPh>
    <rPh sb="4" eb="6">
      <t>キカン</t>
    </rPh>
    <rPh sb="7" eb="9">
      <t>ショウカイ</t>
    </rPh>
    <rPh sb="11" eb="13">
      <t>ケンスウ</t>
    </rPh>
    <phoneticPr fontId="6"/>
  </si>
  <si>
    <t>左記相談の主な
紹介先</t>
    <rPh sb="0" eb="2">
      <t>サキ</t>
    </rPh>
    <rPh sb="2" eb="4">
      <t>ソウダン</t>
    </rPh>
    <rPh sb="5" eb="6">
      <t>シュ</t>
    </rPh>
    <rPh sb="8" eb="11">
      <t>ショウカイサキ</t>
    </rPh>
    <phoneticPr fontId="6"/>
  </si>
  <si>
    <t>子どもの健康（病気・予防接種・事故等）</t>
    <rPh sb="0" eb="1">
      <t>コ</t>
    </rPh>
    <rPh sb="4" eb="6">
      <t>ケンコウ</t>
    </rPh>
    <rPh sb="7" eb="9">
      <t>ビョウキ</t>
    </rPh>
    <rPh sb="10" eb="14">
      <t>ヨボウセッシュ</t>
    </rPh>
    <rPh sb="15" eb="18">
      <t>ジコトウ</t>
    </rPh>
    <phoneticPr fontId="17"/>
  </si>
  <si>
    <t>発育・発達（身体・知性・性格・言葉・態度・くせ等）</t>
    <rPh sb="0" eb="2">
      <t>ハツイク</t>
    </rPh>
    <rPh sb="3" eb="5">
      <t>ハッタツ</t>
    </rPh>
    <phoneticPr fontId="17"/>
  </si>
  <si>
    <t>基本的生活習慣（食事・睡眠・排泄・遊び等）</t>
    <rPh sb="0" eb="3">
      <t>キホンテキ</t>
    </rPh>
    <rPh sb="3" eb="5">
      <t>セイカツ</t>
    </rPh>
    <rPh sb="5" eb="7">
      <t>シュウカン</t>
    </rPh>
    <rPh sb="8" eb="10">
      <t>ショクジ</t>
    </rPh>
    <rPh sb="11" eb="13">
      <t>スイミン</t>
    </rPh>
    <rPh sb="14" eb="16">
      <t>ハイセツ</t>
    </rPh>
    <rPh sb="17" eb="18">
      <t>アソ</t>
    </rPh>
    <rPh sb="19" eb="20">
      <t>トウ</t>
    </rPh>
    <phoneticPr fontId="6"/>
  </si>
  <si>
    <t>子どものとの関わり方</t>
    <rPh sb="0" eb="1">
      <t>コ</t>
    </rPh>
    <rPh sb="6" eb="7">
      <t>カカ</t>
    </rPh>
    <rPh sb="9" eb="10">
      <t>カタ</t>
    </rPh>
    <phoneticPr fontId="17"/>
  </si>
  <si>
    <t>家庭・生活環境（夫婦・祖父母・近隣との関係・友人等）</t>
    <rPh sb="0" eb="2">
      <t>カテイ</t>
    </rPh>
    <rPh sb="3" eb="5">
      <t>セイカツ</t>
    </rPh>
    <rPh sb="5" eb="7">
      <t>カンキョウ</t>
    </rPh>
    <rPh sb="8" eb="10">
      <t>フウフ</t>
    </rPh>
    <rPh sb="11" eb="14">
      <t>ソフボ</t>
    </rPh>
    <rPh sb="15" eb="17">
      <t>キンリン</t>
    </rPh>
    <rPh sb="19" eb="21">
      <t>カンケイ</t>
    </rPh>
    <rPh sb="22" eb="24">
      <t>ユウジン</t>
    </rPh>
    <rPh sb="24" eb="25">
      <t>トウ</t>
    </rPh>
    <phoneticPr fontId="6"/>
  </si>
  <si>
    <t>母の心身の不調や悩み</t>
    <rPh sb="0" eb="1">
      <t>ハハ</t>
    </rPh>
    <rPh sb="2" eb="4">
      <t>シンシン</t>
    </rPh>
    <rPh sb="5" eb="7">
      <t>フチョウ</t>
    </rPh>
    <rPh sb="8" eb="9">
      <t>ナヤ</t>
    </rPh>
    <phoneticPr fontId="1"/>
  </si>
  <si>
    <t>妊娠・出産の不安や悩み</t>
    <rPh sb="0" eb="2">
      <t>ニンシン</t>
    </rPh>
    <rPh sb="3" eb="5">
      <t>シュッサン</t>
    </rPh>
    <rPh sb="6" eb="8">
      <t>フアン</t>
    </rPh>
    <rPh sb="9" eb="10">
      <t>ナヤ</t>
    </rPh>
    <phoneticPr fontId="1"/>
  </si>
  <si>
    <t>子どもの預かり</t>
    <rPh sb="0" eb="1">
      <t>コ</t>
    </rPh>
    <rPh sb="4" eb="5">
      <t>アズ</t>
    </rPh>
    <phoneticPr fontId="17"/>
  </si>
  <si>
    <t>保育園関係</t>
    <rPh sb="0" eb="5">
      <t>ホイクエンカンケイ</t>
    </rPh>
    <phoneticPr fontId="17"/>
  </si>
  <si>
    <t>幼稚園関係</t>
    <rPh sb="0" eb="5">
      <t>ヨウチエンカンケイ</t>
    </rPh>
    <phoneticPr fontId="17"/>
  </si>
  <si>
    <t>家庭の経済的な問題</t>
    <phoneticPr fontId="6"/>
  </si>
  <si>
    <t>地域情報（施設やプログラム等）</t>
    <rPh sb="0" eb="2">
      <t>チイキ</t>
    </rPh>
    <rPh sb="2" eb="4">
      <t>ジョウホウ</t>
    </rPh>
    <rPh sb="5" eb="7">
      <t>シセツ</t>
    </rPh>
    <rPh sb="13" eb="14">
      <t>ナド</t>
    </rPh>
    <phoneticPr fontId="1"/>
  </si>
  <si>
    <t>その他</t>
    <rPh sb="2" eb="3">
      <t>タ</t>
    </rPh>
    <phoneticPr fontId="17"/>
  </si>
  <si>
    <t>合　　計</t>
    <rPh sb="0" eb="1">
      <t>ゴウ</t>
    </rPh>
    <rPh sb="3" eb="4">
      <t>ケイ</t>
    </rPh>
    <phoneticPr fontId="6"/>
  </si>
  <si>
    <t>相談対象者の内訳</t>
    <phoneticPr fontId="6"/>
  </si>
  <si>
    <t>相　談　対　象　者</t>
    <rPh sb="0" eb="1">
      <t>ソウ</t>
    </rPh>
    <rPh sb="2" eb="3">
      <t>ダン</t>
    </rPh>
    <rPh sb="4" eb="5">
      <t>タイ</t>
    </rPh>
    <rPh sb="6" eb="7">
      <t>ゾウ</t>
    </rPh>
    <rPh sb="8" eb="9">
      <t>シャ</t>
    </rPh>
    <phoneticPr fontId="6"/>
  </si>
  <si>
    <t>電話</t>
    <rPh sb="0" eb="2">
      <t>デンワ</t>
    </rPh>
    <phoneticPr fontId="6"/>
  </si>
  <si>
    <t>面接</t>
    <rPh sb="0" eb="2">
      <t>メンセツ</t>
    </rPh>
    <phoneticPr fontId="6"/>
  </si>
  <si>
    <t>オンライン</t>
    <phoneticPr fontId="6"/>
  </si>
  <si>
    <t>合計</t>
    <rPh sb="0" eb="2">
      <t>ゴウケイ</t>
    </rPh>
    <phoneticPr fontId="6"/>
  </si>
  <si>
    <t>乳　　　児</t>
    <rPh sb="0" eb="1">
      <t>チチ</t>
    </rPh>
    <rPh sb="4" eb="5">
      <t>コ</t>
    </rPh>
    <phoneticPr fontId="6"/>
  </si>
  <si>
    <t>幼　　　児</t>
    <rPh sb="0" eb="1">
      <t>ヨウ</t>
    </rPh>
    <rPh sb="4" eb="5">
      <t>コ</t>
    </rPh>
    <phoneticPr fontId="6"/>
  </si>
  <si>
    <t>小　学　生</t>
    <rPh sb="0" eb="1">
      <t>ショウ</t>
    </rPh>
    <rPh sb="2" eb="3">
      <t>ガク</t>
    </rPh>
    <rPh sb="4" eb="5">
      <t>セイ</t>
    </rPh>
    <phoneticPr fontId="6"/>
  </si>
  <si>
    <t>中学生以上</t>
    <phoneticPr fontId="6"/>
  </si>
  <si>
    <t>妊婦（第一子妊娠中の方） ※プレママ</t>
    <rPh sb="0" eb="1">
      <t>ニン</t>
    </rPh>
    <rPh sb="1" eb="2">
      <t>フ</t>
    </rPh>
    <rPh sb="3" eb="4">
      <t>ダイ</t>
    </rPh>
    <rPh sb="4" eb="6">
      <t>イッシ</t>
    </rPh>
    <rPh sb="6" eb="9">
      <t>ニンシンチュウ</t>
    </rPh>
    <rPh sb="10" eb="11">
      <t>ホウ</t>
    </rPh>
    <phoneticPr fontId="6"/>
  </si>
  <si>
    <t>４．子育て及び子育て支援に関する講座の実施状況（月１回以上実施）</t>
    <rPh sb="2" eb="4">
      <t>コソダ</t>
    </rPh>
    <rPh sb="5" eb="6">
      <t>オヨ</t>
    </rPh>
    <rPh sb="7" eb="9">
      <t>コソダ</t>
    </rPh>
    <rPh sb="10" eb="12">
      <t>シエン</t>
    </rPh>
    <rPh sb="13" eb="14">
      <t>カン</t>
    </rPh>
    <rPh sb="16" eb="18">
      <t>コウザ</t>
    </rPh>
    <rPh sb="19" eb="21">
      <t>ジッシ</t>
    </rPh>
    <rPh sb="21" eb="23">
      <t>ジョウキョウ</t>
    </rPh>
    <rPh sb="24" eb="25">
      <t>ツキ</t>
    </rPh>
    <rPh sb="26" eb="27">
      <t>カイ</t>
    </rPh>
    <rPh sb="27" eb="29">
      <t>イジョウ</t>
    </rPh>
    <rPh sb="29" eb="31">
      <t>ジッシ</t>
    </rPh>
    <phoneticPr fontId="6"/>
  </si>
  <si>
    <t>１回目</t>
    <rPh sb="1" eb="3">
      <t>カイメ</t>
    </rPh>
    <phoneticPr fontId="6"/>
  </si>
  <si>
    <t>実施日</t>
    <rPh sb="0" eb="3">
      <t>ジッシビ</t>
    </rPh>
    <phoneticPr fontId="6"/>
  </si>
  <si>
    <t>実施場所</t>
    <rPh sb="0" eb="2">
      <t>ジッシ</t>
    </rPh>
    <rPh sb="2" eb="4">
      <t>バショ</t>
    </rPh>
    <phoneticPr fontId="6"/>
  </si>
  <si>
    <t>イベント名</t>
    <rPh sb="4" eb="5">
      <t>メイ</t>
    </rPh>
    <phoneticPr fontId="6"/>
  </si>
  <si>
    <t>内容</t>
    <rPh sb="0" eb="2">
      <t>ナイヨウ</t>
    </rPh>
    <phoneticPr fontId="6"/>
  </si>
  <si>
    <t>協力団体・講師</t>
    <rPh sb="0" eb="2">
      <t>キョウリョク</t>
    </rPh>
    <rPh sb="2" eb="4">
      <t>ダンタイ</t>
    </rPh>
    <rPh sb="5" eb="7">
      <t>コウシ</t>
    </rPh>
    <phoneticPr fontId="6"/>
  </si>
  <si>
    <t>ひろば参加者</t>
    <rPh sb="3" eb="6">
      <t>サンカシャ</t>
    </rPh>
    <phoneticPr fontId="6"/>
  </si>
  <si>
    <t>人</t>
    <rPh sb="0" eb="1">
      <t>ニン</t>
    </rPh>
    <phoneticPr fontId="6"/>
  </si>
  <si>
    <t>組</t>
    <rPh sb="0" eb="1">
      <t>クミ</t>
    </rPh>
    <phoneticPr fontId="6"/>
  </si>
  <si>
    <t>２回目</t>
    <rPh sb="1" eb="3">
      <t>カイメ</t>
    </rPh>
    <phoneticPr fontId="6"/>
  </si>
  <si>
    <t>６．地域支援事業（おでかけひろば実施要項第５条２項に掲げる取組み）の実施状況（月１回以上実施）</t>
    <rPh sb="2" eb="4">
      <t>チイキ</t>
    </rPh>
    <rPh sb="4" eb="6">
      <t>シエン</t>
    </rPh>
    <rPh sb="6" eb="8">
      <t>ジギョウ</t>
    </rPh>
    <rPh sb="16" eb="18">
      <t>ジッシ</t>
    </rPh>
    <rPh sb="18" eb="20">
      <t>ヨウコウ</t>
    </rPh>
    <rPh sb="20" eb="21">
      <t>ダイ</t>
    </rPh>
    <rPh sb="22" eb="23">
      <t>ジョウ</t>
    </rPh>
    <rPh sb="24" eb="25">
      <t>コウ</t>
    </rPh>
    <rPh sb="26" eb="27">
      <t>カカ</t>
    </rPh>
    <rPh sb="29" eb="31">
      <t>トリク</t>
    </rPh>
    <rPh sb="34" eb="36">
      <t>ジッシ</t>
    </rPh>
    <rPh sb="36" eb="38">
      <t>ジョウキョウ</t>
    </rPh>
    <rPh sb="39" eb="40">
      <t>ツキ</t>
    </rPh>
    <rPh sb="41" eb="42">
      <t>カイ</t>
    </rPh>
    <rPh sb="42" eb="44">
      <t>イジョウ</t>
    </rPh>
    <rPh sb="44" eb="46">
      <t>ジッシ</t>
    </rPh>
    <phoneticPr fontId="6"/>
  </si>
  <si>
    <t>▼ 取組み項目（1）～（4）のいずれかを選択してください。</t>
    <phoneticPr fontId="6"/>
  </si>
  <si>
    <t>←選択してください</t>
    <phoneticPr fontId="6"/>
  </si>
  <si>
    <t>地域の参加者</t>
    <rPh sb="0" eb="2">
      <t>チイキ</t>
    </rPh>
    <rPh sb="3" eb="6">
      <t>サンカシャ</t>
    </rPh>
    <phoneticPr fontId="6"/>
  </si>
  <si>
    <t>実施場所</t>
    <phoneticPr fontId="6"/>
  </si>
  <si>
    <t>参加組数</t>
    <rPh sb="0" eb="4">
      <t>サンカクミスウ</t>
    </rPh>
    <phoneticPr fontId="6"/>
  </si>
  <si>
    <t>参加人数</t>
    <rPh sb="0" eb="2">
      <t>サンカ</t>
    </rPh>
    <rPh sb="2" eb="4">
      <t>ニンズウ</t>
    </rPh>
    <phoneticPr fontId="6"/>
  </si>
  <si>
    <t>実施内容</t>
    <rPh sb="0" eb="2">
      <t>ジッシ</t>
    </rPh>
    <rPh sb="2" eb="4">
      <t>ナイヨウ</t>
    </rPh>
    <phoneticPr fontId="6"/>
  </si>
  <si>
    <t>▼ 取組み項目①②のいずれかを選択してください。</t>
    <phoneticPr fontId="6"/>
  </si>
  <si>
    <t>←４月のみ施設名を入力してください。</t>
    <rPh sb="2" eb="3">
      <t>ガツ</t>
    </rPh>
    <rPh sb="5" eb="8">
      <t>シセツメイ</t>
    </rPh>
    <phoneticPr fontId="6"/>
  </si>
  <si>
    <t>出張ひろば管理用</t>
    <phoneticPr fontId="6"/>
  </si>
  <si>
    <t>平均利用組数</t>
    <rPh sb="0" eb="6">
      <t>ヘイキンリヨウクミスウ</t>
    </rPh>
    <phoneticPr fontId="6"/>
  </si>
  <si>
    <t>日数</t>
    <rPh sb="0" eb="2">
      <t>ニッスウ</t>
    </rPh>
    <phoneticPr fontId="6"/>
  </si>
  <si>
    <t>組数</t>
    <rPh sb="0" eb="2">
      <t>クミスウ</t>
    </rPh>
    <phoneticPr fontId="6"/>
  </si>
  <si>
    <t>相談の内訳（実施要綱第2条（２）及び（５）に定める事業報告）</t>
    <rPh sb="0" eb="1">
      <t>ソウ</t>
    </rPh>
    <rPh sb="1" eb="2">
      <t>ダン</t>
    </rPh>
    <rPh sb="3" eb="4">
      <t>ウチ</t>
    </rPh>
    <rPh sb="4" eb="5">
      <t>ワケ</t>
    </rPh>
    <rPh sb="6" eb="10">
      <t>ジッシヨウコウ</t>
    </rPh>
    <rPh sb="10" eb="11">
      <t>ダイ</t>
    </rPh>
    <rPh sb="12" eb="13">
      <t>ジョウ</t>
    </rPh>
    <rPh sb="16" eb="17">
      <t>オヨ</t>
    </rPh>
    <rPh sb="22" eb="23">
      <t>サダ</t>
    </rPh>
    <rPh sb="25" eb="29">
      <t>ジギョウホウコク</t>
    </rPh>
    <phoneticPr fontId="6"/>
  </si>
  <si>
    <t>３．４～９に該当しない活動の実施状況・区の施設で実施する場合の事業実施状況</t>
    <rPh sb="6" eb="8">
      <t>ガイトウ</t>
    </rPh>
    <rPh sb="11" eb="13">
      <t>カツドウ</t>
    </rPh>
    <rPh sb="14" eb="16">
      <t>ジッシ</t>
    </rPh>
    <rPh sb="16" eb="18">
      <t>ジョウキョウ</t>
    </rPh>
    <rPh sb="19" eb="20">
      <t>ク</t>
    </rPh>
    <rPh sb="21" eb="23">
      <t>シセツ</t>
    </rPh>
    <rPh sb="24" eb="26">
      <t>ジッシ</t>
    </rPh>
    <rPh sb="28" eb="30">
      <t>バアイ</t>
    </rPh>
    <rPh sb="31" eb="33">
      <t>ジギョウ</t>
    </rPh>
    <rPh sb="33" eb="35">
      <t>ジッシ</t>
    </rPh>
    <rPh sb="35" eb="37">
      <t>ジョウキョウ</t>
    </rPh>
    <phoneticPr fontId="6"/>
  </si>
  <si>
    <t>８．出張ひろば事業の実施状況（週１以上、かつ1日５時間以上実施）</t>
    <rPh sb="2" eb="4">
      <t>シュッチョウ</t>
    </rPh>
    <rPh sb="7" eb="9">
      <t>ジギョウ</t>
    </rPh>
    <rPh sb="10" eb="12">
      <t>ジッシ</t>
    </rPh>
    <rPh sb="12" eb="14">
      <t>ジョウキョウ</t>
    </rPh>
    <phoneticPr fontId="6"/>
  </si>
  <si>
    <t>９．専門職相談事業の実施状況（月２回以上実施）</t>
    <rPh sb="7" eb="9">
      <t>ジギョウ</t>
    </rPh>
    <phoneticPr fontId="6"/>
  </si>
  <si>
    <t>専門職資格名</t>
    <rPh sb="0" eb="3">
      <t>センモンショク</t>
    </rPh>
    <rPh sb="3" eb="6">
      <t>シカクメイ</t>
    </rPh>
    <phoneticPr fontId="6"/>
  </si>
  <si>
    <t>講師名</t>
    <rPh sb="0" eb="2">
      <t>コウシ</t>
    </rPh>
    <rPh sb="2" eb="3">
      <t>メイ</t>
    </rPh>
    <phoneticPr fontId="6"/>
  </si>
  <si>
    <t>【添付資料】スケジュール表（イベントカレンダー等）</t>
    <rPh sb="1" eb="5">
      <t>テンプシリョウ</t>
    </rPh>
    <rPh sb="12" eb="13">
      <t>ヒョウ</t>
    </rPh>
    <rPh sb="23" eb="24">
      <t>トウ</t>
    </rPh>
    <phoneticPr fontId="6"/>
  </si>
  <si>
    <t>世田谷区おでかけひろば事業実施状況報告書（令和７年度）</t>
    <rPh sb="0" eb="4">
      <t>セタガヤク</t>
    </rPh>
    <rPh sb="11" eb="13">
      <t>ジギョウ</t>
    </rPh>
    <rPh sb="13" eb="15">
      <t>ジッシ</t>
    </rPh>
    <rPh sb="15" eb="17">
      <t>ジョウキョウ</t>
    </rPh>
    <rPh sb="17" eb="20">
      <t>ホウコクショ</t>
    </rPh>
    <rPh sb="21" eb="23">
      <t>レイワ</t>
    </rPh>
    <rPh sb="25" eb="26">
      <t>ド</t>
    </rPh>
    <phoneticPr fontId="6"/>
  </si>
  <si>
    <t>７．休日育児参加促進事業の実施状況</t>
    <rPh sb="2" eb="4">
      <t>キュウジツ</t>
    </rPh>
    <rPh sb="4" eb="6">
      <t>イクジ</t>
    </rPh>
    <rPh sb="6" eb="8">
      <t>サンカ</t>
    </rPh>
    <rPh sb="8" eb="10">
      <t>ソクシン</t>
    </rPh>
    <rPh sb="10" eb="12">
      <t>ジギョウ</t>
    </rPh>
    <rPh sb="13" eb="15">
      <t>ジッシ</t>
    </rPh>
    <rPh sb="15" eb="17">
      <t>ジョウキョウ</t>
    </rPh>
    <phoneticPr fontId="6"/>
  </si>
  <si>
    <t xml:space="preserve">５．地域子育て相談機関の実施状況
</t>
    <rPh sb="2" eb="6">
      <t>チイキコソダ</t>
    </rPh>
    <rPh sb="7" eb="11">
      <t>ソウダンキカン</t>
    </rPh>
    <rPh sb="12" eb="14">
      <t>ジッシ</t>
    </rPh>
    <rPh sb="14" eb="16">
      <t>ジョウキョウ</t>
    </rPh>
    <phoneticPr fontId="6"/>
  </si>
  <si>
    <t>事例検討会や地域連絡会への参加状況（年１回以上は参加し、内容を記入）</t>
    <rPh sb="24" eb="26">
      <t>サンカ</t>
    </rPh>
    <rPh sb="28" eb="30">
      <t>ナイヨウ</t>
    </rPh>
    <rPh sb="31" eb="33">
      <t>キニュウ</t>
    </rPh>
    <phoneticPr fontId="6"/>
  </si>
  <si>
    <t>地域子育て相談機関としての取り組み内容（実施がある場合のみ記入）</t>
    <rPh sb="0" eb="4">
      <t>チイキコソダ</t>
    </rPh>
    <rPh sb="5" eb="9">
      <t>ソウダンキカン</t>
    </rPh>
    <rPh sb="13" eb="14">
      <t>ト</t>
    </rPh>
    <rPh sb="15" eb="16">
      <t>ク</t>
    </rPh>
    <rPh sb="17" eb="19">
      <t>ナイヨウ</t>
    </rPh>
    <rPh sb="20" eb="22">
      <t>ジッシ</t>
    </rPh>
    <phoneticPr fontId="6"/>
  </si>
  <si>
    <t>←選択してください</t>
  </si>
  <si>
    <t>世田谷区おでかけひろば事業実施状況報告書（令和７年５月分）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</si>
  <si>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世田谷区おでかけひろば事業実施状況報告書（令和７年６月分）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</si>
  <si>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世田谷区おでかけひろば事業実施状況報告書（令和７年７月分）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</si>
  <si>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世田谷区おでかけひろば事業実施状況報告書（令和７年８月分）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</si>
  <si>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世田谷区おでかけひろば事業実施状況報告書（令和７年９月分）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</si>
  <si>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世田谷区おでかけひろば事業実施状況報告書（令和７年１０月分）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</si>
  <si>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世田谷区おでかけひろば事業実施状況報告書（令和７年１１月分）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</si>
  <si>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世田谷区おでかけひろば事業実施状況報告書（令和７年１２月分）</t>
    <rPh sb="0" eb="4">
      <t>セタガヤク</t>
    </rPh>
    <rPh sb="11" eb="13">
      <t>ジギョウ</t>
    </rPh>
    <rPh sb="13" eb="15">
      <t>ジッシ</t>
    </rPh>
    <rPh sb="15" eb="17">
      <t>ジョウキョウ</t>
    </rPh>
    <rPh sb="17" eb="20">
      <t>ホウコクショ</t>
    </rPh>
    <rPh sb="21" eb="23">
      <t>レイワ</t>
    </rPh>
    <rPh sb="27" eb="28">
      <t>ガツ</t>
    </rPh>
    <rPh sb="28" eb="29">
      <t>ブン</t>
    </rPh>
    <phoneticPr fontId="6"/>
  </si>
  <si>
    <t>世田谷区おでかけひろば事業実施状況報告書（令和８年１月分）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</si>
  <si>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世田谷区おでかけひろば事業実施状況報告書（令和８年２月分）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</si>
  <si>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世田谷区おでかけひろば事業実施状況報告書（令和８年３月分）</t>
    <rPh sb="0" eb="4">
      <t>セタガヤク</t>
    </rPh>
    <rPh sb="11" eb="13">
      <t>ジギョウ</t>
    </rPh>
    <rPh sb="13" eb="15">
      <t>ジッシ</t>
    </rPh>
    <rPh sb="15" eb="17">
      <t>ジョウキョウ</t>
    </rPh>
    <rPh sb="17" eb="20">
      <t>ホウコクショ</t>
    </rPh>
    <rPh sb="21" eb="23">
      <t>レイワ</t>
    </rPh>
    <rPh sb="26" eb="27">
      <t>ガツ</t>
    </rPh>
    <rPh sb="27" eb="28">
      <t>ブン</t>
    </rPh>
    <phoneticPr fontId="6"/>
  </si>
  <si>
    <t>一致箇所確認欄</t>
    <rPh sb="0" eb="4">
      <t>イッチカショ</t>
    </rPh>
    <rPh sb="4" eb="7">
      <t>カクニンラン</t>
    </rPh>
    <phoneticPr fontId="6"/>
  </si>
  <si>
    <t>▼ 取組み項目（ア）～（エ）のいずれかを選択してください。</t>
  </si>
  <si>
    <t>1-⑩</t>
    <phoneticPr fontId="6"/>
  </si>
  <si>
    <t>イベント名</t>
    <phoneticPr fontId="6"/>
  </si>
  <si>
    <t>▼ 取組み項目（ア）～（エ）のいずれかを選択してください。</t>
    <phoneticPr fontId="6"/>
  </si>
  <si>
    <t>▼ 取組み項目①②のいずれかを選択してください。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</si>
</sst>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0"/>
      <name val="ＭＳ Ｐゴシック"/>
      <family val="3"/>
      <charset val="128"/>
    </font>
    <font>
      <sz val="12"/>
      <name val="ＭＳ Ｐゴシック"/>
      <family val="3"/>
      <charset val="128"/>
    </font>
    <font>
      <sz val="9"/>
      <name val="ＭＳ Ｐゴシック"/>
      <family val="3"/>
      <charset val="128"/>
    </font>
    <font>
      <sz val="14"/>
      <name val="ＭＳ Ｐゴシック"/>
      <family val="3"/>
      <charset val="128"/>
    </font>
    <font>
      <b/>
      <sz val="10"/>
      <name val="ＭＳ Ｐゴシック"/>
      <family val="3"/>
      <charset val="128"/>
    </font>
    <font>
      <b/>
      <sz val="11"/>
      <name val="ＭＳ Ｐゴシック"/>
      <family val="3"/>
      <charset val="128"/>
    </font>
    <font>
      <sz val="11"/>
      <color theme="1"/>
      <name val="ＭＳ Ｐゴシック"/>
      <family val="3"/>
      <charset val="128"/>
    </font>
    <font>
      <b/>
      <sz val="16"/>
      <color theme="1"/>
      <name val="ＭＳ Ｐゴシック"/>
      <family val="3"/>
      <charset val="128"/>
    </font>
    <font>
      <b/>
      <sz val="12"/>
      <color theme="1"/>
      <name val="ＭＳ Ｐゴシック"/>
      <family val="3"/>
      <charset val="128"/>
    </font>
    <font>
      <sz val="10"/>
      <color theme="1"/>
      <name val="ＭＳ Ｐゴシック"/>
      <family val="3"/>
      <charset val="128"/>
      <scheme val="minor"/>
    </font>
    <font>
      <sz val="6"/>
      <name val="ＭＳ Ｐゴシック"/>
      <family val="3"/>
      <charset val="128"/>
      <scheme val="minor"/>
    </font>
    <font>
      <sz val="11"/>
      <color theme="1"/>
      <name val="ＭＳ Ｐゴシック"/>
      <family val="3"/>
      <charset val="128"/>
      <scheme val="minor"/>
    </font>
    <font>
      <sz val="10"/>
      <name val="メイリオ"/>
      <family val="3"/>
      <charset val="128"/>
    </font>
    <font>
      <b/>
      <sz val="11"/>
      <color rgb="FFFF0000"/>
      <name val="メイリオ"/>
      <family val="3"/>
      <charset val="128"/>
    </font>
    <font>
      <b/>
      <sz val="10"/>
      <color theme="1"/>
      <name val="ＭＳ Ｐゴシック"/>
      <family val="3"/>
      <charset val="128"/>
    </font>
    <font>
      <sz val="14"/>
      <name val="メイリオ"/>
      <family val="3"/>
      <charset val="128"/>
    </font>
    <font>
      <sz val="11"/>
      <name val="メイリオ"/>
      <family val="3"/>
      <charset val="128"/>
    </font>
    <font>
      <sz val="12"/>
      <name val="メイリオ"/>
      <family val="3"/>
      <charset val="128"/>
    </font>
    <font>
      <b/>
      <sz val="8"/>
      <color theme="1"/>
      <name val="ＭＳ Ｐゴシック"/>
      <family val="3"/>
      <charset val="128"/>
    </font>
    <font>
      <sz val="10"/>
      <name val="ＭＳ Ｐゴシック"/>
      <family val="3"/>
      <charset val="128"/>
      <scheme val="minor"/>
    </font>
    <font>
      <sz val="11"/>
      <name val="ＭＳ Ｐゴシック"/>
      <family val="3"/>
      <charset val="128"/>
      <scheme val="minor"/>
    </font>
    <font>
      <b/>
      <sz val="10"/>
      <name val="ＭＳ Ｐゴシック"/>
      <family val="3"/>
      <charset val="128"/>
      <scheme val="minor"/>
    </font>
    <font>
      <b/>
      <sz val="11"/>
      <name val="ＭＳ Ｐゴシック"/>
      <family val="3"/>
      <charset val="128"/>
      <scheme val="minor"/>
    </font>
    <font>
      <b/>
      <sz val="10"/>
      <color rgb="FFFF0000"/>
      <name val="メイリオ"/>
      <family val="3"/>
      <charset val="128"/>
    </font>
    <font>
      <sz val="9"/>
      <color indexed="81"/>
      <name val="ＭＳ Ｐゴシック"/>
      <family val="3"/>
      <charset val="128"/>
    </font>
    <font>
      <b/>
      <sz val="11"/>
      <color rgb="FFFF0000"/>
      <name val="ＭＳ Ｐゴシック"/>
      <family val="3"/>
      <charset val="128"/>
    </font>
    <font>
      <b/>
      <sz val="9"/>
      <color indexed="81"/>
      <name val="ＭＳ Ｐゴシック"/>
      <family val="3"/>
      <charset val="128"/>
    </font>
  </fonts>
  <fills count="9">
    <fill>
      <patternFill patternType="none"/>
    </fill>
    <fill>
      <patternFill patternType="gray125"/>
    </fill>
    <fill>
      <patternFill patternType="solid">
        <fgColor theme="0" tint="-0.14999847407452621"/>
        <bgColor indexed="64"/>
      </patternFill>
    </fill>
    <fill>
      <patternFill patternType="solid">
        <fgColor theme="2" tint="-9.9978637043366805E-2"/>
        <bgColor indexed="64"/>
      </patternFill>
    </fill>
    <fill>
      <patternFill patternType="solid">
        <fgColor theme="9" tint="0.59999389629810485"/>
        <bgColor indexed="64"/>
      </patternFill>
    </fill>
    <fill>
      <patternFill patternType="solid">
        <fgColor theme="0"/>
        <bgColor indexed="64"/>
      </patternFill>
    </fill>
    <fill>
      <patternFill patternType="solid">
        <fgColor rgb="FFFFFF00"/>
        <bgColor indexed="64"/>
      </patternFill>
    </fill>
    <fill>
      <patternFill patternType="solid">
        <fgColor theme="4" tint="0.59999389629810485"/>
        <bgColor indexed="64"/>
      </patternFill>
    </fill>
    <fill>
      <patternFill patternType="solid">
        <fgColor theme="6" tint="0.39997558519241921"/>
        <bgColor indexed="64"/>
      </patternFill>
    </fill>
  </fills>
  <borders count="8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style="hair">
        <color indexed="64"/>
      </bottom>
      <diagonal/>
    </border>
    <border>
      <left/>
      <right style="thin">
        <color indexed="64"/>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top style="hair">
        <color indexed="64"/>
      </top>
      <bottom/>
      <diagonal/>
    </border>
    <border>
      <left/>
      <right style="thin">
        <color indexed="64"/>
      </right>
      <top style="hair">
        <color indexed="64"/>
      </top>
      <bottom/>
      <diagonal/>
    </border>
    <border>
      <left/>
      <right style="thin">
        <color indexed="64"/>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style="thin">
        <color indexed="64"/>
      </left>
      <right style="hair">
        <color indexed="64"/>
      </right>
      <top style="hair">
        <color indexed="64"/>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hair">
        <color indexed="64"/>
      </right>
      <top style="thin">
        <color indexed="64"/>
      </top>
      <bottom style="thin">
        <color indexed="64"/>
      </bottom>
      <diagonal/>
    </border>
    <border>
      <left/>
      <right style="hair">
        <color indexed="64"/>
      </right>
      <top/>
      <bottom style="hair">
        <color indexed="64"/>
      </bottom>
      <diagonal/>
    </border>
    <border>
      <left/>
      <right style="hair">
        <color indexed="64"/>
      </right>
      <top style="hair">
        <color indexed="64"/>
      </top>
      <bottom style="hair">
        <color indexed="64"/>
      </bottom>
      <diagonal/>
    </border>
    <border>
      <left/>
      <right style="hair">
        <color indexed="64"/>
      </right>
      <top style="hair">
        <color indexed="64"/>
      </top>
      <bottom style="thin">
        <color indexed="64"/>
      </bottom>
      <diagonal/>
    </border>
    <border>
      <left/>
      <right style="hair">
        <color indexed="64"/>
      </right>
      <top/>
      <bottom style="thin">
        <color indexed="64"/>
      </bottom>
      <diagonal/>
    </border>
    <border>
      <left style="hair">
        <color indexed="64"/>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thin">
        <color indexed="64"/>
      </right>
      <top style="hair">
        <color indexed="64"/>
      </top>
      <bottom/>
      <diagonal/>
    </border>
    <border>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thin">
        <color indexed="64"/>
      </right>
      <top/>
      <bottom/>
      <diagonal/>
    </border>
    <border>
      <left style="thin">
        <color indexed="64"/>
      </left>
      <right style="thin">
        <color indexed="64"/>
      </right>
      <top style="hair">
        <color indexed="64"/>
      </top>
      <bottom style="double">
        <color indexed="64"/>
      </bottom>
      <diagonal/>
    </border>
    <border>
      <left style="hair">
        <color indexed="64"/>
      </left>
      <right style="thin">
        <color indexed="64"/>
      </right>
      <top style="thin">
        <color indexed="64"/>
      </top>
      <bottom style="hair">
        <color indexed="64"/>
      </bottom>
      <diagonal/>
    </border>
    <border>
      <left/>
      <right style="hair">
        <color indexed="64"/>
      </right>
      <top style="thin">
        <color indexed="64"/>
      </top>
      <bottom style="hair">
        <color indexed="64"/>
      </bottom>
      <diagonal/>
    </border>
    <border>
      <left/>
      <right style="thin">
        <color indexed="64"/>
      </right>
      <top style="thin">
        <color indexed="64"/>
      </top>
      <bottom style="thin">
        <color indexed="64"/>
      </bottom>
      <diagonal/>
    </border>
    <border>
      <left style="thin">
        <color indexed="64"/>
      </left>
      <right/>
      <top style="double">
        <color indexed="64"/>
      </top>
      <bottom style="thin">
        <color indexed="64"/>
      </bottom>
      <diagonal/>
    </border>
    <border>
      <left style="thin">
        <color indexed="64"/>
      </left>
      <right/>
      <top style="hair">
        <color indexed="64"/>
      </top>
      <bottom style="double">
        <color indexed="64"/>
      </bottom>
      <diagonal/>
    </border>
    <border>
      <left style="hair">
        <color indexed="64"/>
      </left>
      <right/>
      <top style="double">
        <color indexed="64"/>
      </top>
      <bottom style="thin">
        <color indexed="64"/>
      </bottom>
      <diagonal/>
    </border>
    <border>
      <left/>
      <right/>
      <top style="thin">
        <color indexed="64"/>
      </top>
      <bottom style="thin">
        <color indexed="64"/>
      </bottom>
      <diagonal/>
    </border>
    <border>
      <left style="thin">
        <color indexed="64"/>
      </left>
      <right/>
      <top/>
      <bottom style="hair">
        <color indexed="64"/>
      </bottom>
      <diagonal/>
    </border>
    <border diagonalUp="1">
      <left style="hair">
        <color indexed="64"/>
      </left>
      <right style="hair">
        <color indexed="64"/>
      </right>
      <top style="thin">
        <color indexed="64"/>
      </top>
      <bottom style="thin">
        <color indexed="64"/>
      </bottom>
      <diagonal style="thin">
        <color indexed="64"/>
      </diagonal>
    </border>
    <border diagonalUp="1">
      <left style="hair">
        <color indexed="64"/>
      </left>
      <right style="thin">
        <color indexed="64"/>
      </right>
      <top style="thin">
        <color indexed="64"/>
      </top>
      <bottom style="thin">
        <color indexed="64"/>
      </bottom>
      <diagonal style="thin">
        <color indexed="64"/>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double">
        <color indexed="64"/>
      </top>
      <bottom style="thin">
        <color indexed="64"/>
      </bottom>
      <diagonal/>
    </border>
    <border>
      <left style="thin">
        <color indexed="64"/>
      </left>
      <right style="hair">
        <color indexed="64"/>
      </right>
      <top style="hair">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hair">
        <color indexed="64"/>
      </left>
      <right style="thin">
        <color indexed="64"/>
      </right>
      <top style="hair">
        <color indexed="64"/>
      </top>
      <bottom style="double">
        <color indexed="64"/>
      </bottom>
      <diagonal/>
    </border>
    <border>
      <left style="hair">
        <color indexed="64"/>
      </left>
      <right style="hair">
        <color indexed="64"/>
      </right>
      <top style="thin">
        <color indexed="64"/>
      </top>
      <bottom/>
      <diagonal/>
    </border>
    <border>
      <left style="hair">
        <color indexed="64"/>
      </left>
      <right style="thin">
        <color indexed="64"/>
      </right>
      <top/>
      <bottom style="thin">
        <color indexed="64"/>
      </bottom>
      <diagonal/>
    </border>
  </borders>
  <cellStyleXfs count="5">
    <xf numFmtId="0" fontId="0" fillId="0" borderId="0"/>
    <xf numFmtId="0" fontId="5" fillId="0" borderId="0">
      <alignment vertical="center"/>
    </xf>
    <xf numFmtId="0" fontId="4" fillId="0" borderId="0">
      <alignment vertical="center"/>
    </xf>
    <xf numFmtId="0" fontId="3" fillId="0" borderId="0">
      <alignment vertical="center"/>
    </xf>
    <xf numFmtId="0" fontId="2" fillId="0" borderId="0">
      <alignment vertical="center"/>
    </xf>
  </cellStyleXfs>
  <cellXfs count="752">
    <xf numFmtId="0" fontId="0" fillId="0" borderId="0" xfId="0"/>
    <xf numFmtId="0" fontId="0" fillId="0" borderId="0" xfId="0" applyProtection="1">
      <protection locked="0"/>
    </xf>
    <xf numFmtId="0" fontId="7" fillId="0" borderId="0" xfId="0" applyFont="1" applyProtection="1">
      <protection locked="0"/>
    </xf>
    <xf numFmtId="0" fontId="0" fillId="0" borderId="0" xfId="0" applyAlignment="1" applyProtection="1">
      <alignment vertical="center"/>
      <protection locked="0"/>
    </xf>
    <xf numFmtId="0" fontId="8" fillId="0" borderId="0" xfId="0" applyFont="1" applyProtection="1">
      <protection locked="0"/>
    </xf>
    <xf numFmtId="0" fontId="10" fillId="0" borderId="0" xfId="0" applyFont="1" applyProtection="1">
      <protection locked="0"/>
    </xf>
    <xf numFmtId="0" fontId="7" fillId="0" borderId="0" xfId="0" applyFont="1" applyAlignment="1" applyProtection="1">
      <alignment wrapText="1"/>
      <protection locked="0"/>
    </xf>
    <xf numFmtId="0" fontId="12" fillId="0" borderId="0" xfId="0" applyFont="1" applyAlignment="1" applyProtection="1">
      <alignment vertical="center"/>
      <protection locked="0"/>
    </xf>
    <xf numFmtId="0" fontId="11" fillId="0" borderId="0" xfId="0" applyFont="1" applyAlignment="1" applyProtection="1">
      <alignment vertical="center"/>
      <protection locked="0"/>
    </xf>
    <xf numFmtId="0" fontId="7" fillId="0" borderId="0" xfId="0" applyFont="1" applyAlignment="1" applyProtection="1">
      <alignment vertical="center"/>
      <protection locked="0"/>
    </xf>
    <xf numFmtId="0" fontId="7" fillId="0" borderId="64" xfId="0" applyFont="1" applyBorder="1" applyAlignment="1" applyProtection="1">
      <alignment horizontal="center" vertical="center" wrapText="1"/>
      <protection locked="0"/>
    </xf>
    <xf numFmtId="0" fontId="7" fillId="0" borderId="12" xfId="0" applyFont="1" applyBorder="1" applyAlignment="1" applyProtection="1">
      <alignment horizontal="center" vertical="center" wrapText="1"/>
      <protection locked="0"/>
    </xf>
    <xf numFmtId="0" fontId="7" fillId="0" borderId="20" xfId="0" applyFont="1" applyBorder="1" applyAlignment="1" applyProtection="1">
      <alignment horizontal="center" vertical="center" wrapText="1"/>
      <protection locked="0"/>
    </xf>
    <xf numFmtId="0" fontId="7" fillId="0" borderId="17" xfId="0" applyFont="1" applyBorder="1" applyAlignment="1" applyProtection="1">
      <alignment horizontal="center" vertical="center" wrapText="1"/>
      <protection locked="0"/>
    </xf>
    <xf numFmtId="0" fontId="11" fillId="0" borderId="0" xfId="0" applyFont="1" applyProtection="1">
      <protection locked="0"/>
    </xf>
    <xf numFmtId="0" fontId="7" fillId="0" borderId="0" xfId="0" applyFont="1" applyAlignment="1" applyProtection="1">
      <alignment horizontal="left" vertical="center" wrapText="1"/>
      <protection locked="0"/>
    </xf>
    <xf numFmtId="0" fontId="7" fillId="2" borderId="49"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8" fillId="0" borderId="9" xfId="0" applyFont="1" applyBorder="1" applyAlignment="1" applyProtection="1">
      <alignment horizontal="center" vertical="center"/>
      <protection locked="0"/>
    </xf>
    <xf numFmtId="0" fontId="15" fillId="0" borderId="75" xfId="0" applyFont="1" applyBorder="1" applyAlignment="1" applyProtection="1">
      <alignment vertical="center"/>
      <protection locked="0"/>
    </xf>
    <xf numFmtId="0" fontId="15" fillId="0" borderId="71" xfId="0" applyFont="1" applyBorder="1" applyAlignment="1" applyProtection="1">
      <alignment vertical="center"/>
      <protection locked="0"/>
    </xf>
    <xf numFmtId="0" fontId="22" fillId="0" borderId="0" xfId="0" applyFont="1" applyProtection="1">
      <protection locked="0"/>
    </xf>
    <xf numFmtId="0" fontId="20" fillId="0" borderId="0" xfId="0" applyFont="1" applyProtection="1">
      <protection locked="0"/>
    </xf>
    <xf numFmtId="0" fontId="23" fillId="0" borderId="0" xfId="0" applyFont="1" applyProtection="1">
      <protection locked="0"/>
    </xf>
    <xf numFmtId="0" fontId="23" fillId="0" borderId="0" xfId="0" applyFont="1" applyAlignment="1" applyProtection="1">
      <alignment vertical="center"/>
      <protection locked="0"/>
    </xf>
    <xf numFmtId="0" fontId="19" fillId="0" borderId="0" xfId="0" applyFont="1" applyProtection="1">
      <protection locked="0"/>
    </xf>
    <xf numFmtId="0" fontId="24" fillId="0" borderId="0" xfId="0" applyFont="1" applyProtection="1">
      <protection locked="0"/>
    </xf>
    <xf numFmtId="176" fontId="7" fillId="0" borderId="36" xfId="3" applyNumberFormat="1" applyFont="1" applyBorder="1" applyAlignment="1" applyProtection="1">
      <alignment horizontal="center" vertical="center"/>
      <protection locked="0"/>
    </xf>
    <xf numFmtId="176" fontId="7" fillId="0" borderId="49" xfId="3" applyNumberFormat="1" applyFont="1" applyBorder="1" applyAlignment="1" applyProtection="1">
      <alignment horizontal="center" vertical="center"/>
      <protection locked="0"/>
    </xf>
    <xf numFmtId="176" fontId="7" fillId="0" borderId="39" xfId="3" applyNumberFormat="1" applyFont="1" applyBorder="1" applyAlignment="1" applyProtection="1">
      <alignment horizontal="center" vertical="center"/>
      <protection locked="0"/>
    </xf>
    <xf numFmtId="176" fontId="7" fillId="0" borderId="25" xfId="3" applyNumberFormat="1" applyFont="1" applyBorder="1" applyAlignment="1" applyProtection="1">
      <alignment horizontal="center" vertical="center"/>
      <protection locked="0"/>
    </xf>
    <xf numFmtId="176" fontId="7" fillId="0" borderId="70" xfId="3" applyNumberFormat="1" applyFont="1" applyBorder="1" applyAlignment="1" applyProtection="1">
      <alignment horizontal="center" vertical="center"/>
      <protection locked="0"/>
    </xf>
    <xf numFmtId="176" fontId="7" fillId="0" borderId="54" xfId="3" applyNumberFormat="1" applyFont="1" applyBorder="1" applyAlignment="1" applyProtection="1">
      <alignment horizontal="center" vertical="center"/>
      <protection locked="0"/>
    </xf>
    <xf numFmtId="176" fontId="7" fillId="0" borderId="27" xfId="3" applyNumberFormat="1" applyFont="1" applyBorder="1" applyAlignment="1" applyProtection="1">
      <alignment horizontal="center" vertical="center"/>
      <protection locked="0"/>
    </xf>
    <xf numFmtId="176" fontId="7" fillId="0" borderId="51" xfId="3" applyNumberFormat="1" applyFont="1" applyBorder="1" applyAlignment="1" applyProtection="1">
      <alignment horizontal="center" vertical="center"/>
      <protection locked="0"/>
    </xf>
    <xf numFmtId="176" fontId="7" fillId="0" borderId="41" xfId="3" applyNumberFormat="1" applyFont="1" applyBorder="1" applyAlignment="1" applyProtection="1">
      <alignment horizontal="center" vertical="center"/>
      <protection locked="0"/>
    </xf>
    <xf numFmtId="176" fontId="7" fillId="0" borderId="30" xfId="3" applyNumberFormat="1" applyFont="1" applyBorder="1" applyAlignment="1" applyProtection="1">
      <alignment horizontal="center" vertical="center"/>
      <protection locked="0"/>
    </xf>
    <xf numFmtId="176" fontId="7" fillId="0" borderId="52" xfId="3" applyNumberFormat="1" applyFont="1" applyBorder="1" applyAlignment="1" applyProtection="1">
      <alignment horizontal="center" vertical="center"/>
      <protection locked="0"/>
    </xf>
    <xf numFmtId="176" fontId="7" fillId="0" borderId="42" xfId="3" applyNumberFormat="1" applyFont="1" applyBorder="1" applyAlignment="1" applyProtection="1">
      <alignment horizontal="center" vertical="center"/>
      <protection locked="0"/>
    </xf>
    <xf numFmtId="176" fontId="18" fillId="0" borderId="51" xfId="2" applyNumberFormat="1" applyFont="1" applyBorder="1" applyAlignment="1" applyProtection="1">
      <alignment horizontal="center" vertical="center" wrapText="1"/>
      <protection locked="0"/>
    </xf>
    <xf numFmtId="176" fontId="18" fillId="0" borderId="51" xfId="4" applyNumberFormat="1" applyFont="1" applyBorder="1" applyAlignment="1" applyProtection="1">
      <alignment horizontal="center" vertical="center" wrapText="1"/>
      <protection locked="0"/>
    </xf>
    <xf numFmtId="176" fontId="16" fillId="0" borderId="38" xfId="3" applyNumberFormat="1" applyFont="1" applyBorder="1" applyAlignment="1" applyProtection="1">
      <alignment horizontal="center" vertical="center"/>
      <protection locked="0"/>
    </xf>
    <xf numFmtId="176" fontId="7" fillId="0" borderId="69" xfId="3" applyNumberFormat="1" applyFont="1" applyBorder="1" applyAlignment="1" applyProtection="1">
      <alignment horizontal="center" vertical="center"/>
      <protection locked="0"/>
    </xf>
    <xf numFmtId="176" fontId="7" fillId="0" borderId="29" xfId="3" applyNumberFormat="1" applyFont="1" applyBorder="1" applyAlignment="1" applyProtection="1">
      <alignment horizontal="center" vertical="center"/>
      <protection locked="0"/>
    </xf>
    <xf numFmtId="176" fontId="7" fillId="0" borderId="32" xfId="3" applyNumberFormat="1" applyFont="1" applyBorder="1" applyAlignment="1" applyProtection="1">
      <alignment horizontal="center" vertical="center"/>
      <protection locked="0"/>
    </xf>
    <xf numFmtId="176" fontId="18" fillId="0" borderId="27" xfId="2" applyNumberFormat="1" applyFont="1" applyBorder="1" applyAlignment="1" applyProtection="1">
      <alignment horizontal="center" vertical="center" wrapText="1"/>
      <protection locked="0"/>
    </xf>
    <xf numFmtId="176" fontId="18" fillId="0" borderId="27" xfId="4" applyNumberFormat="1" applyFont="1" applyBorder="1" applyAlignment="1" applyProtection="1">
      <alignment horizontal="center" vertical="center" wrapText="1"/>
      <protection locked="0"/>
    </xf>
    <xf numFmtId="176" fontId="16" fillId="0" borderId="0" xfId="3" applyNumberFormat="1" applyFont="1" applyAlignment="1" applyProtection="1">
      <alignment horizontal="center" vertical="center"/>
      <protection locked="0"/>
    </xf>
    <xf numFmtId="0" fontId="7" fillId="2" borderId="71" xfId="0" applyFont="1" applyFill="1" applyBorder="1" applyAlignment="1" applyProtection="1">
      <alignment vertical="center"/>
      <protection locked="0"/>
    </xf>
    <xf numFmtId="176" fontId="26" fillId="0" borderId="25" xfId="3" applyNumberFormat="1" applyFont="1" applyBorder="1" applyAlignment="1" applyProtection="1">
      <alignment horizontal="center" vertical="center"/>
      <protection locked="0"/>
    </xf>
    <xf numFmtId="176" fontId="26" fillId="0" borderId="70" xfId="3" applyNumberFormat="1" applyFont="1" applyBorder="1" applyAlignment="1" applyProtection="1">
      <alignment horizontal="center" vertical="center"/>
      <protection locked="0"/>
    </xf>
    <xf numFmtId="176" fontId="26" fillId="0" borderId="54" xfId="3" applyNumberFormat="1" applyFont="1" applyBorder="1" applyAlignment="1" applyProtection="1">
      <alignment horizontal="center" vertical="center"/>
      <protection locked="0"/>
    </xf>
    <xf numFmtId="176" fontId="26" fillId="0" borderId="69" xfId="3" applyNumberFormat="1" applyFont="1" applyBorder="1" applyAlignment="1" applyProtection="1">
      <alignment horizontal="center" vertical="center"/>
      <protection locked="0"/>
    </xf>
    <xf numFmtId="176" fontId="26" fillId="0" borderId="27" xfId="3" applyNumberFormat="1" applyFont="1" applyBorder="1" applyAlignment="1" applyProtection="1">
      <alignment horizontal="center" vertical="center"/>
      <protection locked="0"/>
    </xf>
    <xf numFmtId="176" fontId="26" fillId="0" borderId="51" xfId="3" applyNumberFormat="1" applyFont="1" applyBorder="1" applyAlignment="1" applyProtection="1">
      <alignment horizontal="center" vertical="center"/>
      <protection locked="0"/>
    </xf>
    <xf numFmtId="176" fontId="26" fillId="0" borderId="41" xfId="3" applyNumberFormat="1" applyFont="1" applyBorder="1" applyAlignment="1" applyProtection="1">
      <alignment horizontal="center" vertical="center"/>
      <protection locked="0"/>
    </xf>
    <xf numFmtId="176" fontId="26" fillId="0" borderId="29" xfId="3" applyNumberFormat="1" applyFont="1" applyBorder="1" applyAlignment="1" applyProtection="1">
      <alignment horizontal="center" vertical="center"/>
      <protection locked="0"/>
    </xf>
    <xf numFmtId="176" fontId="26" fillId="0" borderId="30" xfId="3" applyNumberFormat="1" applyFont="1" applyBorder="1" applyAlignment="1" applyProtection="1">
      <alignment horizontal="center" vertical="center"/>
      <protection locked="0"/>
    </xf>
    <xf numFmtId="176" fontId="26" fillId="0" borderId="52" xfId="3" applyNumberFormat="1" applyFont="1" applyBorder="1" applyAlignment="1" applyProtection="1">
      <alignment horizontal="center" vertical="center"/>
      <protection locked="0"/>
    </xf>
    <xf numFmtId="176" fontId="26" fillId="0" borderId="42" xfId="3" applyNumberFormat="1" applyFont="1" applyBorder="1" applyAlignment="1" applyProtection="1">
      <alignment horizontal="center" vertical="center"/>
      <protection locked="0"/>
    </xf>
    <xf numFmtId="176" fontId="26" fillId="0" borderId="32" xfId="3" applyNumberFormat="1" applyFont="1" applyBorder="1" applyAlignment="1" applyProtection="1">
      <alignment horizontal="center" vertical="center"/>
      <protection locked="0"/>
    </xf>
    <xf numFmtId="176" fontId="26" fillId="0" borderId="36" xfId="3" applyNumberFormat="1" applyFont="1" applyBorder="1" applyAlignment="1" applyProtection="1">
      <alignment horizontal="center" vertical="center"/>
      <protection locked="0"/>
    </xf>
    <xf numFmtId="176" fontId="26" fillId="0" borderId="49" xfId="3" applyNumberFormat="1" applyFont="1" applyBorder="1" applyAlignment="1" applyProtection="1">
      <alignment horizontal="center" vertical="center"/>
      <protection locked="0"/>
    </xf>
    <xf numFmtId="176" fontId="26" fillId="0" borderId="39" xfId="3" applyNumberFormat="1" applyFont="1" applyBorder="1" applyAlignment="1" applyProtection="1">
      <alignment horizontal="center" vertical="center"/>
      <protection locked="0"/>
    </xf>
    <xf numFmtId="176" fontId="26" fillId="0" borderId="38" xfId="3" applyNumberFormat="1" applyFont="1" applyBorder="1" applyAlignment="1" applyProtection="1">
      <alignment horizontal="center" vertical="center"/>
      <protection locked="0"/>
    </xf>
    <xf numFmtId="176" fontId="27" fillId="0" borderId="25" xfId="0" applyNumberFormat="1" applyFont="1" applyBorder="1" applyAlignment="1" applyProtection="1">
      <alignment horizontal="center"/>
      <protection locked="0"/>
    </xf>
    <xf numFmtId="176" fontId="27" fillId="0" borderId="70"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protection locked="0"/>
    </xf>
    <xf numFmtId="176" fontId="27" fillId="0" borderId="51" xfId="0" applyNumberFormat="1" applyFont="1" applyBorder="1" applyAlignment="1" applyProtection="1">
      <alignment horizontal="center"/>
      <protection locked="0"/>
    </xf>
    <xf numFmtId="176" fontId="27" fillId="0" borderId="27" xfId="0" applyNumberFormat="1" applyFont="1" applyBorder="1" applyAlignment="1" applyProtection="1">
      <alignment horizontal="center" vertical="center"/>
      <protection locked="0"/>
    </xf>
    <xf numFmtId="176" fontId="27" fillId="0" borderId="51" xfId="0" applyNumberFormat="1" applyFont="1" applyBorder="1" applyAlignment="1" applyProtection="1">
      <alignment horizontal="center" vertical="center"/>
      <protection locked="0"/>
    </xf>
    <xf numFmtId="176" fontId="27" fillId="0" borderId="82" xfId="0" applyNumberFormat="1" applyFont="1" applyBorder="1" applyAlignment="1" applyProtection="1">
      <alignment horizontal="center"/>
      <protection locked="0"/>
    </xf>
    <xf numFmtId="176" fontId="27" fillId="0" borderId="0" xfId="0" applyNumberFormat="1" applyFont="1" applyAlignment="1" applyProtection="1">
      <alignment horizontal="center"/>
      <protection locked="0"/>
    </xf>
    <xf numFmtId="0" fontId="26" fillId="0" borderId="54" xfId="0" applyFont="1" applyBorder="1" applyAlignment="1" applyProtection="1">
      <alignment horizontal="center" vertical="center"/>
      <protection locked="0"/>
    </xf>
    <xf numFmtId="0" fontId="26" fillId="0" borderId="41" xfId="0" applyFont="1" applyBorder="1" applyAlignment="1" applyProtection="1">
      <alignment horizontal="center" vertical="center"/>
      <protection locked="0"/>
    </xf>
    <xf numFmtId="0" fontId="26" fillId="0" borderId="73" xfId="0" applyFont="1" applyBorder="1" applyAlignment="1" applyProtection="1">
      <alignment horizontal="center" vertical="center"/>
      <protection locked="0"/>
    </xf>
    <xf numFmtId="0" fontId="26" fillId="0" borderId="48" xfId="0" applyFont="1" applyBorder="1" applyAlignment="1" applyProtection="1">
      <alignment horizontal="center" vertical="center"/>
      <protection locked="0"/>
    </xf>
    <xf numFmtId="0" fontId="26" fillId="0" borderId="7" xfId="0" applyFont="1" applyBorder="1" applyAlignment="1" applyProtection="1">
      <alignment vertical="center"/>
      <protection locked="0"/>
    </xf>
    <xf numFmtId="0" fontId="26" fillId="0" borderId="0" xfId="0" applyFont="1" applyProtection="1">
      <protection locked="0"/>
    </xf>
    <xf numFmtId="0" fontId="27" fillId="0" borderId="0" xfId="0" applyFont="1" applyProtection="1">
      <protection locked="0"/>
    </xf>
    <xf numFmtId="0" fontId="26" fillId="0" borderId="76" xfId="0" applyFont="1" applyBorder="1" applyAlignment="1" applyProtection="1">
      <alignment horizontal="center" vertical="center"/>
      <protection locked="0"/>
    </xf>
    <xf numFmtId="0" fontId="26" fillId="5" borderId="76" xfId="0" applyFont="1" applyFill="1" applyBorder="1" applyAlignment="1" applyProtection="1">
      <alignment horizontal="center" vertical="center"/>
      <protection locked="0"/>
    </xf>
    <xf numFmtId="0" fontId="26" fillId="5" borderId="18" xfId="0" applyFont="1" applyFill="1" applyBorder="1" applyAlignment="1" applyProtection="1">
      <alignment horizontal="center" vertical="center"/>
      <protection locked="0"/>
    </xf>
    <xf numFmtId="0" fontId="26" fillId="5" borderId="18" xfId="0" applyFont="1" applyFill="1" applyBorder="1" applyAlignment="1" applyProtection="1">
      <alignment horizontal="left" vertical="center" wrapText="1"/>
      <protection locked="0"/>
    </xf>
    <xf numFmtId="0" fontId="26" fillId="5" borderId="19"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center" vertical="center"/>
      <protection locked="0"/>
    </xf>
    <xf numFmtId="0" fontId="29" fillId="0" borderId="0" xfId="0" applyFont="1" applyProtection="1">
      <protection locked="0"/>
    </xf>
    <xf numFmtId="0" fontId="26" fillId="0" borderId="10" xfId="0" applyFont="1" applyBorder="1" applyAlignment="1" applyProtection="1">
      <alignment horizontal="center" vertical="center"/>
      <protection locked="0"/>
    </xf>
    <xf numFmtId="0" fontId="26" fillId="0" borderId="3" xfId="0" applyFont="1" applyBorder="1" applyAlignment="1" applyProtection="1">
      <alignment horizontal="center" vertical="center"/>
      <protection locked="0"/>
    </xf>
    <xf numFmtId="176" fontId="27" fillId="0" borderId="54" xfId="0" applyNumberFormat="1" applyFont="1" applyBorder="1" applyAlignment="1" applyProtection="1">
      <alignment horizontal="center" vertical="center"/>
      <protection locked="0"/>
    </xf>
    <xf numFmtId="176" fontId="27" fillId="0" borderId="41" xfId="0" applyNumberFormat="1" applyFont="1" applyBorder="1" applyAlignment="1" applyProtection="1">
      <alignment horizontal="center" vertical="center"/>
      <protection locked="0"/>
    </xf>
    <xf numFmtId="176" fontId="27" fillId="0" borderId="28" xfId="0" applyNumberFormat="1" applyFont="1" applyBorder="1" applyAlignment="1" applyProtection="1">
      <alignment horizontal="center" vertical="center"/>
      <protection locked="0"/>
    </xf>
    <xf numFmtId="176" fontId="27" fillId="0" borderId="40" xfId="0" applyNumberFormat="1" applyFont="1" applyBorder="1" applyAlignment="1" applyProtection="1">
      <alignment horizontal="center" vertical="center"/>
      <protection locked="0"/>
    </xf>
    <xf numFmtId="176" fontId="27" fillId="0" borderId="63" xfId="0" applyNumberFormat="1" applyFont="1" applyBorder="1" applyAlignment="1" applyProtection="1">
      <alignment horizontal="center" vertical="center"/>
      <protection locked="0"/>
    </xf>
    <xf numFmtId="0" fontId="25" fillId="7" borderId="9" xfId="0" applyFont="1" applyFill="1" applyBorder="1" applyAlignment="1" applyProtection="1">
      <alignment horizontal="left" vertical="center"/>
      <protection locked="0"/>
    </xf>
    <xf numFmtId="0" fontId="0" fillId="0" borderId="0" xfId="0" applyBorder="1" applyProtection="1">
      <protection locked="0"/>
    </xf>
    <xf numFmtId="0" fontId="26" fillId="5" borderId="3" xfId="0" applyFont="1" applyFill="1" applyBorder="1" applyAlignment="1" applyProtection="1">
      <alignment horizontal="center" vertical="center"/>
      <protection locked="0"/>
    </xf>
    <xf numFmtId="0" fontId="26" fillId="5" borderId="4" xfId="0" applyFont="1" applyFill="1" applyBorder="1" applyAlignment="1" applyProtection="1">
      <alignment horizontal="left" vertical="top" wrapText="1"/>
      <protection locked="0"/>
    </xf>
    <xf numFmtId="0" fontId="26" fillId="0" borderId="0" xfId="0" applyFont="1" applyAlignment="1" applyProtection="1">
      <alignment horizontal="center" vertical="center"/>
      <protection locked="0"/>
    </xf>
    <xf numFmtId="0" fontId="26" fillId="2" borderId="1" xfId="0" applyFont="1" applyFill="1" applyBorder="1" applyAlignment="1" applyProtection="1">
      <alignment horizontal="center" vertical="center"/>
      <protection locked="0"/>
    </xf>
    <xf numFmtId="0" fontId="26" fillId="0" borderId="19" xfId="0" applyFont="1" applyBorder="1" applyAlignment="1" applyProtection="1">
      <alignment horizontal="left" vertical="top"/>
      <protection locked="0"/>
    </xf>
    <xf numFmtId="0" fontId="26" fillId="0" borderId="15" xfId="0" applyFont="1" applyBorder="1" applyAlignment="1" applyProtection="1">
      <alignment horizontal="left" vertical="center" wrapText="1"/>
      <protection locked="0"/>
    </xf>
    <xf numFmtId="0" fontId="26" fillId="0" borderId="16" xfId="0" applyFont="1" applyBorder="1" applyAlignment="1" applyProtection="1">
      <alignment horizontal="left" vertical="center" wrapText="1"/>
      <protection locked="0"/>
    </xf>
    <xf numFmtId="176" fontId="7" fillId="0" borderId="36" xfId="3" applyNumberFormat="1" applyFont="1" applyFill="1" applyBorder="1" applyAlignment="1" applyProtection="1">
      <alignment horizontal="center" vertical="center"/>
      <protection locked="0"/>
    </xf>
    <xf numFmtId="176" fontId="7" fillId="0" borderId="37" xfId="3" applyNumberFormat="1" applyFont="1" applyFill="1" applyBorder="1" applyAlignment="1" applyProtection="1">
      <alignment horizontal="center" vertical="center"/>
      <protection locked="0"/>
    </xf>
    <xf numFmtId="176" fontId="16" fillId="0" borderId="38" xfId="3" applyNumberFormat="1" applyFont="1" applyFill="1" applyBorder="1" applyAlignment="1" applyProtection="1">
      <alignment horizontal="center" vertical="center"/>
      <protection locked="0"/>
    </xf>
    <xf numFmtId="176" fontId="7" fillId="0" borderId="25" xfId="3" applyNumberFormat="1" applyFont="1" applyFill="1" applyBorder="1" applyAlignment="1" applyProtection="1">
      <alignment horizontal="center" vertical="center"/>
      <protection locked="0"/>
    </xf>
    <xf numFmtId="176" fontId="7" fillId="0" borderId="26" xfId="3" applyNumberFormat="1" applyFont="1" applyFill="1" applyBorder="1" applyAlignment="1" applyProtection="1">
      <alignment horizontal="center" vertical="center"/>
      <protection locked="0"/>
    </xf>
    <xf numFmtId="176" fontId="7" fillId="0" borderId="69" xfId="3" applyNumberFormat="1" applyFont="1" applyFill="1" applyBorder="1" applyAlignment="1" applyProtection="1">
      <alignment horizontal="center" vertical="center"/>
      <protection locked="0"/>
    </xf>
    <xf numFmtId="176" fontId="7" fillId="0" borderId="27" xfId="3" applyNumberFormat="1" applyFont="1" applyFill="1" applyBorder="1" applyAlignment="1" applyProtection="1">
      <alignment horizontal="center" vertical="center"/>
      <protection locked="0"/>
    </xf>
    <xf numFmtId="176" fontId="7" fillId="0" borderId="28" xfId="3" applyNumberFormat="1" applyFont="1" applyFill="1" applyBorder="1" applyAlignment="1" applyProtection="1">
      <alignment horizontal="center" vertical="center"/>
      <protection locked="0"/>
    </xf>
    <xf numFmtId="176" fontId="7" fillId="0" borderId="29" xfId="3" applyNumberFormat="1" applyFont="1" applyFill="1" applyBorder="1" applyAlignment="1" applyProtection="1">
      <alignment horizontal="center" vertical="center"/>
      <protection locked="0"/>
    </xf>
    <xf numFmtId="176" fontId="7" fillId="0" borderId="30" xfId="3" applyNumberFormat="1" applyFont="1" applyFill="1" applyBorder="1" applyAlignment="1" applyProtection="1">
      <alignment horizontal="center" vertical="center"/>
      <protection locked="0"/>
    </xf>
    <xf numFmtId="176" fontId="7" fillId="0" borderId="31" xfId="3" applyNumberFormat="1" applyFont="1" applyFill="1" applyBorder="1" applyAlignment="1" applyProtection="1">
      <alignment horizontal="center" vertical="center"/>
      <protection locked="0"/>
    </xf>
    <xf numFmtId="176" fontId="7" fillId="0" borderId="32" xfId="3" applyNumberFormat="1" applyFont="1" applyFill="1" applyBorder="1" applyAlignment="1" applyProtection="1">
      <alignment horizontal="center" vertical="center"/>
      <protection locked="0"/>
    </xf>
    <xf numFmtId="176" fontId="26" fillId="0" borderId="25" xfId="3" applyNumberFormat="1" applyFont="1" applyFill="1" applyBorder="1" applyAlignment="1" applyProtection="1">
      <alignment horizontal="center" vertical="center"/>
      <protection locked="0"/>
    </xf>
    <xf numFmtId="176" fontId="26" fillId="0" borderId="26" xfId="3" applyNumberFormat="1" applyFont="1" applyFill="1" applyBorder="1" applyAlignment="1" applyProtection="1">
      <alignment horizontal="center" vertical="center"/>
      <protection locked="0"/>
    </xf>
    <xf numFmtId="176" fontId="26" fillId="0" borderId="69" xfId="3" applyNumberFormat="1" applyFont="1" applyFill="1" applyBorder="1" applyAlignment="1" applyProtection="1">
      <alignment horizontal="center" vertical="center"/>
      <protection locked="0"/>
    </xf>
    <xf numFmtId="176" fontId="26" fillId="0" borderId="27" xfId="3" applyNumberFormat="1" applyFont="1" applyFill="1" applyBorder="1" applyAlignment="1" applyProtection="1">
      <alignment horizontal="center" vertical="center"/>
      <protection locked="0"/>
    </xf>
    <xf numFmtId="176" fontId="26" fillId="0" borderId="28" xfId="3" applyNumberFormat="1" applyFont="1" applyFill="1" applyBorder="1" applyAlignment="1" applyProtection="1">
      <alignment horizontal="center" vertical="center"/>
      <protection locked="0"/>
    </xf>
    <xf numFmtId="176" fontId="26" fillId="0" borderId="29" xfId="3" applyNumberFormat="1" applyFont="1" applyFill="1" applyBorder="1" applyAlignment="1" applyProtection="1">
      <alignment horizontal="center" vertical="center"/>
      <protection locked="0"/>
    </xf>
    <xf numFmtId="176" fontId="26" fillId="0" borderId="30" xfId="3" applyNumberFormat="1" applyFont="1" applyFill="1" applyBorder="1" applyAlignment="1" applyProtection="1">
      <alignment horizontal="center" vertical="center"/>
      <protection locked="0"/>
    </xf>
    <xf numFmtId="176" fontId="26" fillId="0" borderId="31" xfId="3" applyNumberFormat="1" applyFont="1" applyFill="1" applyBorder="1" applyAlignment="1" applyProtection="1">
      <alignment horizontal="center" vertical="center"/>
      <protection locked="0"/>
    </xf>
    <xf numFmtId="176" fontId="26" fillId="0" borderId="32" xfId="3" applyNumberFormat="1" applyFont="1" applyFill="1" applyBorder="1" applyAlignment="1" applyProtection="1">
      <alignment horizontal="center" vertical="center"/>
      <protection locked="0"/>
    </xf>
    <xf numFmtId="176" fontId="26" fillId="0" borderId="36" xfId="3" applyNumberFormat="1" applyFont="1" applyFill="1" applyBorder="1" applyAlignment="1" applyProtection="1">
      <alignment horizontal="center" vertical="center"/>
      <protection locked="0"/>
    </xf>
    <xf numFmtId="176" fontId="26" fillId="0" borderId="37" xfId="3" applyNumberFormat="1" applyFont="1" applyFill="1" applyBorder="1" applyAlignment="1" applyProtection="1">
      <alignment horizontal="center" vertical="center"/>
      <protection locked="0"/>
    </xf>
    <xf numFmtId="176" fontId="26" fillId="0" borderId="38" xfId="3" applyNumberFormat="1" applyFont="1" applyFill="1" applyBorder="1" applyAlignment="1" applyProtection="1">
      <alignment horizontal="center" vertical="center"/>
      <protection locked="0"/>
    </xf>
    <xf numFmtId="176" fontId="27" fillId="0" borderId="25" xfId="0" applyNumberFormat="1" applyFont="1" applyFill="1" applyBorder="1" applyAlignment="1" applyProtection="1">
      <alignment horizontal="center"/>
      <protection locked="0"/>
    </xf>
    <xf numFmtId="176" fontId="27" fillId="0" borderId="70" xfId="0" applyNumberFormat="1" applyFont="1" applyFill="1" applyBorder="1" applyAlignment="1" applyProtection="1">
      <alignment horizontal="center"/>
      <protection locked="0"/>
    </xf>
    <xf numFmtId="176" fontId="27" fillId="0" borderId="54"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protection locked="0"/>
    </xf>
    <xf numFmtId="176" fontId="27" fillId="0" borderId="51" xfId="0" applyNumberFormat="1" applyFont="1" applyFill="1" applyBorder="1" applyAlignment="1" applyProtection="1">
      <alignment horizontal="center"/>
      <protection locked="0"/>
    </xf>
    <xf numFmtId="176" fontId="27" fillId="0" borderId="41" xfId="0" applyNumberFormat="1" applyFont="1" applyFill="1" applyBorder="1" applyAlignment="1" applyProtection="1">
      <alignment horizontal="center" vertical="center"/>
      <protection locked="0"/>
    </xf>
    <xf numFmtId="176" fontId="27" fillId="0" borderId="27" xfId="0" applyNumberFormat="1" applyFont="1" applyFill="1" applyBorder="1" applyAlignment="1" applyProtection="1">
      <alignment horizontal="center" vertical="center"/>
      <protection locked="0"/>
    </xf>
    <xf numFmtId="176" fontId="27" fillId="0" borderId="51" xfId="0" applyNumberFormat="1" applyFont="1" applyFill="1" applyBorder="1" applyAlignment="1" applyProtection="1">
      <alignment horizontal="center" vertical="center"/>
      <protection locked="0"/>
    </xf>
    <xf numFmtId="176" fontId="18" fillId="0" borderId="27" xfId="2" applyNumberFormat="1" applyFont="1" applyFill="1" applyBorder="1" applyAlignment="1" applyProtection="1">
      <alignment horizontal="center" vertical="center" wrapText="1"/>
      <protection locked="0"/>
    </xf>
    <xf numFmtId="176" fontId="18" fillId="0" borderId="51" xfId="2" applyNumberFormat="1" applyFont="1" applyFill="1" applyBorder="1" applyAlignment="1" applyProtection="1">
      <alignment horizontal="center" vertical="center" wrapText="1"/>
      <protection locked="0"/>
    </xf>
    <xf numFmtId="176" fontId="18" fillId="0" borderId="27" xfId="4" applyNumberFormat="1" applyFont="1" applyFill="1" applyBorder="1" applyAlignment="1" applyProtection="1">
      <alignment horizontal="center" vertical="center" wrapText="1"/>
      <protection locked="0"/>
    </xf>
    <xf numFmtId="176" fontId="18" fillId="0" borderId="51" xfId="4" applyNumberFormat="1" applyFont="1" applyFill="1" applyBorder="1" applyAlignment="1" applyProtection="1">
      <alignment horizontal="center" vertical="center" wrapText="1"/>
      <protection locked="0"/>
    </xf>
    <xf numFmtId="176" fontId="27" fillId="0" borderId="28" xfId="0" applyNumberFormat="1" applyFont="1" applyFill="1" applyBorder="1" applyAlignment="1" applyProtection="1">
      <alignment horizontal="center" vertical="center"/>
      <protection locked="0"/>
    </xf>
    <xf numFmtId="176" fontId="27" fillId="0" borderId="40" xfId="0" applyNumberFormat="1" applyFont="1" applyFill="1" applyBorder="1" applyAlignment="1" applyProtection="1">
      <alignment horizontal="center" vertical="center"/>
      <protection locked="0"/>
    </xf>
    <xf numFmtId="176" fontId="27" fillId="0" borderId="82" xfId="0" applyNumberFormat="1" applyFont="1" applyFill="1" applyBorder="1" applyAlignment="1" applyProtection="1">
      <alignment horizontal="center"/>
      <protection locked="0"/>
    </xf>
    <xf numFmtId="176" fontId="27" fillId="0" borderId="0" xfId="0" applyNumberFormat="1" applyFont="1" applyFill="1" applyAlignment="1" applyProtection="1">
      <alignment horizontal="center"/>
      <protection locked="0"/>
    </xf>
    <xf numFmtId="176" fontId="27" fillId="0" borderId="63" xfId="0" applyNumberFormat="1" applyFont="1" applyFill="1" applyBorder="1" applyAlignment="1" applyProtection="1">
      <alignment horizontal="center" vertical="center"/>
      <protection locked="0"/>
    </xf>
    <xf numFmtId="0" fontId="26" fillId="0" borderId="11" xfId="0" applyFont="1" applyFill="1" applyBorder="1" applyAlignment="1" applyProtection="1">
      <alignment horizontal="center" vertical="center"/>
      <protection locked="0"/>
    </xf>
    <xf numFmtId="0" fontId="26" fillId="0" borderId="54" xfId="0" applyFont="1" applyFill="1" applyBorder="1" applyAlignment="1" applyProtection="1">
      <alignment horizontal="center" vertical="center"/>
      <protection locked="0"/>
    </xf>
    <xf numFmtId="0" fontId="26" fillId="0" borderId="18" xfId="0" applyFont="1" applyFill="1" applyBorder="1" applyAlignment="1" applyProtection="1">
      <alignment horizontal="center" vertical="center"/>
      <protection locked="0"/>
    </xf>
    <xf numFmtId="0" fontId="26" fillId="0" borderId="41" xfId="0" applyFont="1" applyFill="1" applyBorder="1" applyAlignment="1" applyProtection="1">
      <alignment horizontal="center" vertical="center"/>
      <protection locked="0"/>
    </xf>
    <xf numFmtId="0" fontId="26" fillId="0" borderId="73" xfId="0" applyFont="1" applyFill="1" applyBorder="1" applyAlignment="1" applyProtection="1">
      <alignment horizontal="center" vertical="center"/>
      <protection locked="0"/>
    </xf>
    <xf numFmtId="0" fontId="26" fillId="0" borderId="48" xfId="0" applyFont="1" applyFill="1" applyBorder="1" applyAlignment="1" applyProtection="1">
      <alignment horizontal="center" vertical="center"/>
      <protection locked="0"/>
    </xf>
    <xf numFmtId="0" fontId="26" fillId="0" borderId="0" xfId="0" applyFont="1" applyFill="1" applyAlignment="1" applyProtection="1">
      <alignment vertical="center"/>
      <protection locked="0"/>
    </xf>
    <xf numFmtId="0" fontId="27" fillId="0" borderId="4" xfId="0" applyFont="1" applyBorder="1" applyAlignment="1" applyProtection="1">
      <alignment horizontal="left" vertical="top" wrapText="1"/>
      <protection locked="0"/>
    </xf>
    <xf numFmtId="0" fontId="26" fillId="0" borderId="0" xfId="0" applyFont="1" applyBorder="1" applyAlignment="1" applyProtection="1">
      <alignment horizontal="left" vertical="top" wrapText="1"/>
      <protection locked="0"/>
    </xf>
    <xf numFmtId="0" fontId="32" fillId="0" borderId="0" xfId="0" applyFont="1" applyProtection="1">
      <protection locked="0"/>
    </xf>
    <xf numFmtId="0" fontId="28" fillId="0" borderId="20" xfId="0" applyFont="1" applyFill="1" applyBorder="1" applyAlignment="1" applyProtection="1">
      <alignment horizontal="left" vertical="center" shrinkToFit="1"/>
      <protection locked="0"/>
    </xf>
    <xf numFmtId="0" fontId="26" fillId="0" borderId="20" xfId="0" applyFont="1" applyFill="1" applyBorder="1" applyAlignment="1" applyProtection="1">
      <alignment horizontal="left" vertical="center"/>
      <protection locked="0"/>
    </xf>
    <xf numFmtId="0" fontId="26" fillId="0" borderId="17" xfId="0" applyFont="1" applyFill="1" applyBorder="1" applyAlignment="1" applyProtection="1">
      <alignment horizontal="left" vertical="center"/>
      <protection locked="0"/>
    </xf>
    <xf numFmtId="0" fontId="27" fillId="0" borderId="0" xfId="0" applyFont="1" applyBorder="1" applyAlignment="1" applyProtection="1">
      <alignment horizontal="left" vertical="center" wrapText="1"/>
      <protection locked="0"/>
    </xf>
    <xf numFmtId="0" fontId="23" fillId="0" borderId="14" xfId="0" applyFont="1" applyBorder="1" applyProtection="1">
      <protection locked="0"/>
    </xf>
    <xf numFmtId="0" fontId="23" fillId="0" borderId="20" xfId="0" applyFont="1" applyBorder="1" applyProtection="1">
      <protection locked="0"/>
    </xf>
    <xf numFmtId="0" fontId="25" fillId="0" borderId="9" xfId="0" applyFont="1" applyFill="1" applyBorder="1" applyAlignment="1" applyProtection="1">
      <alignment horizontal="left" vertical="center"/>
      <protection locked="0"/>
    </xf>
    <xf numFmtId="0" fontId="26" fillId="0" borderId="57" xfId="0" applyFont="1" applyFill="1" applyBorder="1" applyAlignment="1" applyProtection="1">
      <alignment horizontal="center" vertical="center"/>
      <protection locked="0"/>
    </xf>
    <xf numFmtId="0" fontId="26" fillId="0" borderId="76" xfId="0" applyNumberFormat="1" applyFont="1" applyBorder="1" applyAlignment="1" applyProtection="1">
      <alignment horizontal="center" vertical="center"/>
      <protection locked="0"/>
    </xf>
    <xf numFmtId="0" fontId="8" fillId="0" borderId="2" xfId="0" applyFont="1" applyBorder="1" applyProtection="1">
      <protection locked="0"/>
    </xf>
    <xf numFmtId="0" fontId="8" fillId="0" borderId="7" xfId="0" applyFont="1" applyBorder="1" applyProtection="1">
      <protection locked="0"/>
    </xf>
    <xf numFmtId="0" fontId="8" fillId="0" borderId="24" xfId="0" applyFont="1" applyBorder="1" applyProtection="1">
      <protection locked="0"/>
    </xf>
    <xf numFmtId="0" fontId="0" fillId="0" borderId="10" xfId="0" applyBorder="1" applyProtection="1">
      <protection locked="0"/>
    </xf>
    <xf numFmtId="0" fontId="0" fillId="0" borderId="14" xfId="0" applyBorder="1" applyProtection="1">
      <protection locked="0"/>
    </xf>
    <xf numFmtId="0" fontId="0" fillId="0" borderId="3" xfId="0" applyBorder="1" applyProtection="1">
      <protection locked="0"/>
    </xf>
    <xf numFmtId="0" fontId="0" fillId="0" borderId="8" xfId="0" applyBorder="1" applyProtection="1">
      <protection locked="0"/>
    </xf>
    <xf numFmtId="0" fontId="0" fillId="0" borderId="4" xfId="0" applyBorder="1" applyProtection="1">
      <protection locked="0"/>
    </xf>
    <xf numFmtId="0" fontId="8" fillId="0" borderId="2" xfId="0" applyFont="1" applyBorder="1" applyProtection="1"/>
    <xf numFmtId="0" fontId="7" fillId="2" borderId="55"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26" fillId="0" borderId="11"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3"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7" fillId="0" borderId="1" xfId="0" applyFont="1" applyBorder="1" applyAlignment="1" applyProtection="1">
      <alignment horizontal="center"/>
      <protection locked="0"/>
    </xf>
    <xf numFmtId="0" fontId="7" fillId="2" borderId="3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0" fontId="7" fillId="2" borderId="1" xfId="0" applyFont="1" applyFill="1" applyBorder="1" applyAlignment="1" applyProtection="1">
      <alignment horizontal="center" vertical="center"/>
      <protection locked="0"/>
    </xf>
    <xf numFmtId="0" fontId="26" fillId="0" borderId="0" xfId="0" applyFont="1" applyFill="1" applyAlignment="1" applyProtection="1">
      <alignment horizontal="left" vertical="top" wrapText="1"/>
      <protection locked="0"/>
    </xf>
    <xf numFmtId="0" fontId="26" fillId="0" borderId="0" xfId="0" applyFont="1" applyFill="1" applyBorder="1" applyAlignment="1" applyProtection="1">
      <alignment horizontal="left" vertical="center" wrapText="1"/>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0" borderId="8" xfId="0" applyFont="1" applyBorder="1" applyAlignment="1" applyProtection="1">
      <alignment horizontal="center" vertical="center"/>
      <protection locked="0"/>
    </xf>
    <xf numFmtId="0" fontId="0" fillId="0" borderId="13" xfId="0" applyBorder="1" applyProtection="1">
      <protection locked="0"/>
    </xf>
    <xf numFmtId="0" fontId="26" fillId="0" borderId="79" xfId="0" applyFont="1" applyFill="1" applyBorder="1" applyProtection="1">
      <protection locked="0"/>
    </xf>
    <xf numFmtId="0" fontId="26" fillId="0" borderId="76" xfId="0" applyFont="1" applyBorder="1" applyAlignment="1" applyProtection="1">
      <alignment horizontal="left" vertical="center"/>
      <protection locked="0"/>
    </xf>
    <xf numFmtId="0" fontId="21" fillId="0" borderId="0" xfId="0" applyFont="1" applyAlignment="1" applyProtection="1">
      <alignment horizontal="left" vertical="center"/>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11" fillId="3" borderId="6" xfId="3" applyFont="1" applyFill="1" applyBorder="1" applyAlignment="1" applyProtection="1">
      <alignment horizontal="center" vertical="center"/>
      <protection locked="0"/>
    </xf>
    <xf numFmtId="0" fontId="11" fillId="3" borderId="1" xfId="3" applyFont="1" applyFill="1" applyBorder="1" applyAlignment="1" applyProtection="1">
      <alignment horizontal="center" vertical="center"/>
      <protection locked="0"/>
    </xf>
    <xf numFmtId="0" fontId="7" fillId="3" borderId="36" xfId="3" applyFont="1" applyFill="1" applyBorder="1" applyAlignment="1" applyProtection="1">
      <alignment horizontal="center" vertical="center"/>
      <protection locked="0"/>
    </xf>
    <xf numFmtId="0" fontId="7" fillId="3" borderId="49" xfId="3" applyFont="1" applyFill="1" applyBorder="1" applyAlignment="1" applyProtection="1">
      <alignment horizontal="center" vertical="center"/>
      <protection locked="0"/>
    </xf>
    <xf numFmtId="0" fontId="7" fillId="3" borderId="39" xfId="3" applyFont="1" applyFill="1" applyBorder="1" applyAlignment="1" applyProtection="1">
      <alignment horizontal="center" vertical="center"/>
      <protection locked="0"/>
    </xf>
    <xf numFmtId="0" fontId="7" fillId="3" borderId="38" xfId="3" applyFont="1" applyFill="1" applyBorder="1" applyAlignment="1" applyProtection="1">
      <alignment horizontal="center" vertical="center"/>
      <protection locked="0"/>
    </xf>
    <xf numFmtId="0" fontId="7" fillId="5" borderId="0" xfId="3" applyFont="1" applyFill="1" applyAlignment="1" applyProtection="1">
      <alignment horizontal="center" vertical="center"/>
      <protection locked="0"/>
    </xf>
    <xf numFmtId="0" fontId="11" fillId="3" borderId="55" xfId="3" applyFont="1" applyFill="1" applyBorder="1" applyAlignment="1" applyProtection="1">
      <alignment horizontal="center" vertical="center"/>
      <protection locked="0"/>
    </xf>
    <xf numFmtId="0" fontId="11" fillId="3" borderId="64" xfId="3" applyFont="1" applyFill="1" applyBorder="1" applyAlignment="1" applyProtection="1">
      <alignment horizontal="center" vertical="center"/>
      <protection locked="0"/>
    </xf>
    <xf numFmtId="0" fontId="11" fillId="3" borderId="57" xfId="3" applyFont="1" applyFill="1" applyBorder="1" applyAlignment="1" applyProtection="1">
      <alignment horizontal="center" vertical="center"/>
      <protection locked="0"/>
    </xf>
    <xf numFmtId="0" fontId="11" fillId="3" borderId="9" xfId="3" applyFont="1" applyFill="1" applyBorder="1" applyAlignment="1" applyProtection="1">
      <alignment horizontal="center" vertical="center"/>
      <protection locked="0"/>
    </xf>
    <xf numFmtId="176" fontId="7" fillId="3" borderId="36" xfId="3" applyNumberFormat="1" applyFont="1" applyFill="1" applyBorder="1" applyAlignment="1" applyProtection="1">
      <alignment horizontal="center" vertical="center"/>
      <protection locked="0"/>
    </xf>
    <xf numFmtId="0" fontId="11" fillId="3" borderId="58" xfId="3" applyFont="1" applyFill="1" applyBorder="1" applyAlignment="1" applyProtection="1">
      <alignment horizontal="center" vertical="center"/>
      <protection locked="0"/>
    </xf>
    <xf numFmtId="0" fontId="11" fillId="3" borderId="56" xfId="3" applyFont="1" applyFill="1" applyBorder="1" applyAlignment="1" applyProtection="1">
      <alignment horizontal="center" vertical="center"/>
      <protection locked="0"/>
    </xf>
    <xf numFmtId="0" fontId="11" fillId="3" borderId="5" xfId="3" applyFont="1" applyFill="1" applyBorder="1" applyAlignment="1" applyProtection="1">
      <alignment horizontal="center" vertical="center"/>
      <protection locked="0"/>
    </xf>
    <xf numFmtId="0" fontId="7" fillId="2" borderId="2" xfId="0" applyFont="1" applyFill="1" applyBorder="1" applyAlignment="1" applyProtection="1">
      <alignment horizontal="center" vertical="center" wrapText="1"/>
      <protection locked="0"/>
    </xf>
    <xf numFmtId="0" fontId="9" fillId="2" borderId="39" xfId="0" applyFont="1" applyFill="1" applyBorder="1" applyAlignment="1" applyProtection="1">
      <alignment horizontal="center" vertical="center" wrapText="1"/>
      <protection locked="0"/>
    </xf>
    <xf numFmtId="0" fontId="7" fillId="2" borderId="39" xfId="0" applyFont="1" applyFill="1" applyBorder="1" applyAlignment="1" applyProtection="1">
      <alignment horizontal="center" vertical="center" wrapText="1"/>
      <protection locked="0"/>
    </xf>
    <xf numFmtId="0" fontId="0" fillId="2" borderId="76" xfId="0" applyFill="1" applyBorder="1" applyProtection="1">
      <protection locked="0"/>
    </xf>
    <xf numFmtId="0" fontId="0" fillId="2" borderId="79" xfId="0" applyFill="1" applyBorder="1" applyProtection="1">
      <protection locked="0"/>
    </xf>
    <xf numFmtId="0" fontId="0" fillId="2" borderId="80" xfId="0" applyFill="1" applyBorder="1" applyProtection="1">
      <protection locked="0"/>
    </xf>
    <xf numFmtId="0" fontId="0" fillId="2" borderId="18" xfId="0" applyFill="1" applyBorder="1" applyProtection="1">
      <protection locked="0"/>
    </xf>
    <xf numFmtId="0" fontId="0" fillId="2" borderId="19" xfId="0" applyFill="1" applyBorder="1" applyProtection="1">
      <protection locked="0"/>
    </xf>
    <xf numFmtId="0" fontId="0" fillId="2" borderId="20" xfId="0" applyFill="1" applyBorder="1" applyProtection="1">
      <protection locked="0"/>
    </xf>
    <xf numFmtId="0" fontId="0" fillId="2" borderId="18" xfId="0" applyFill="1" applyBorder="1" applyAlignment="1" applyProtection="1">
      <alignment vertical="center"/>
      <protection locked="0"/>
    </xf>
    <xf numFmtId="0" fontId="0" fillId="2" borderId="19" xfId="0" applyFill="1" applyBorder="1" applyAlignment="1" applyProtection="1">
      <alignment vertical="center"/>
      <protection locked="0"/>
    </xf>
    <xf numFmtId="0" fontId="0" fillId="2" borderId="20" xfId="0" applyFill="1" applyBorder="1" applyAlignment="1" applyProtection="1">
      <alignment vertical="center"/>
      <protection locked="0"/>
    </xf>
    <xf numFmtId="0" fontId="18" fillId="2" borderId="18" xfId="2" applyFont="1" applyFill="1" applyBorder="1" applyProtection="1">
      <alignment vertical="center"/>
      <protection locked="0"/>
    </xf>
    <xf numFmtId="0" fontId="18" fillId="2" borderId="19" xfId="2" applyFont="1" applyFill="1" applyBorder="1" applyProtection="1">
      <alignment vertical="center"/>
      <protection locked="0"/>
    </xf>
    <xf numFmtId="0" fontId="18" fillId="2" borderId="19" xfId="2" applyFont="1" applyFill="1" applyBorder="1" applyAlignment="1" applyProtection="1">
      <alignment vertical="center" wrapText="1"/>
      <protection locked="0"/>
    </xf>
    <xf numFmtId="0" fontId="18" fillId="2" borderId="20" xfId="2" applyFont="1" applyFill="1" applyBorder="1" applyAlignment="1" applyProtection="1">
      <alignment vertical="center" wrapText="1"/>
      <protection locked="0"/>
    </xf>
    <xf numFmtId="0" fontId="18" fillId="2" borderId="18" xfId="4" applyFont="1" applyFill="1" applyBorder="1" applyProtection="1">
      <alignment vertical="center"/>
      <protection locked="0"/>
    </xf>
    <xf numFmtId="0" fontId="18" fillId="2" borderId="19" xfId="4" applyFont="1" applyFill="1" applyBorder="1" applyAlignment="1" applyProtection="1">
      <alignment vertical="center" wrapText="1"/>
      <protection locked="0"/>
    </xf>
    <xf numFmtId="0" fontId="18" fillId="2" borderId="20" xfId="4" applyFont="1" applyFill="1" applyBorder="1" applyAlignment="1" applyProtection="1">
      <alignment vertical="center" wrapText="1"/>
      <protection locked="0"/>
    </xf>
    <xf numFmtId="0" fontId="0" fillId="2" borderId="21" xfId="0" applyFill="1" applyBorder="1" applyAlignment="1" applyProtection="1">
      <alignment vertical="center"/>
      <protection locked="0"/>
    </xf>
    <xf numFmtId="0" fontId="0" fillId="2" borderId="22" xfId="0" applyFill="1" applyBorder="1" applyAlignment="1" applyProtection="1">
      <alignment vertical="center"/>
      <protection locked="0"/>
    </xf>
    <xf numFmtId="0" fontId="0" fillId="2" borderId="23" xfId="0" applyFill="1" applyBorder="1" applyAlignment="1" applyProtection="1">
      <alignment vertical="center"/>
      <protection locked="0"/>
    </xf>
    <xf numFmtId="0" fontId="7" fillId="8" borderId="9" xfId="0" applyFont="1" applyFill="1" applyBorder="1" applyAlignment="1" applyProtection="1">
      <alignment horizontal="center" vertical="center"/>
      <protection locked="0"/>
    </xf>
    <xf numFmtId="0" fontId="7" fillId="2" borderId="56" xfId="0" applyFont="1" applyFill="1" applyBorder="1" applyAlignment="1" applyProtection="1">
      <alignment horizontal="center" vertical="center"/>
      <protection locked="0"/>
    </xf>
    <xf numFmtId="0" fontId="7" fillId="2" borderId="68" xfId="0" applyFont="1" applyFill="1" applyBorder="1" applyAlignment="1" applyProtection="1">
      <alignment horizontal="center" vertical="center"/>
      <protection locked="0"/>
    </xf>
    <xf numFmtId="0" fontId="7" fillId="2" borderId="72" xfId="0" applyFont="1" applyFill="1" applyBorder="1" applyAlignment="1" applyProtection="1">
      <alignment horizontal="center" vertical="center"/>
      <protection locked="0"/>
    </xf>
    <xf numFmtId="0" fontId="7" fillId="2" borderId="74" xfId="0" applyFont="1" applyFill="1" applyBorder="1" applyAlignment="1" applyProtection="1">
      <alignment horizontal="center" vertical="center"/>
      <protection locked="0"/>
    </xf>
    <xf numFmtId="0" fontId="7" fillId="8" borderId="81" xfId="0" applyFont="1" applyFill="1" applyBorder="1" applyAlignment="1" applyProtection="1">
      <alignment horizontal="center" vertical="center"/>
      <protection locked="0"/>
    </xf>
    <xf numFmtId="0" fontId="26" fillId="2" borderId="5" xfId="0" applyFont="1" applyFill="1" applyBorder="1" applyAlignment="1" applyProtection="1">
      <alignment horizontal="center" vertical="center"/>
      <protection locked="0"/>
    </xf>
    <xf numFmtId="0" fontId="26" fillId="2" borderId="58" xfId="0" applyFont="1" applyFill="1" applyBorder="1" applyAlignment="1" applyProtection="1">
      <alignment horizontal="center" vertical="center"/>
      <protection locked="0"/>
    </xf>
    <xf numFmtId="0" fontId="26" fillId="2" borderId="55" xfId="0" applyFont="1" applyFill="1" applyBorder="1" applyAlignment="1" applyProtection="1">
      <alignment horizontal="center" vertical="center"/>
      <protection locked="0"/>
    </xf>
    <xf numFmtId="0" fontId="26" fillId="2" borderId="56" xfId="0" applyFont="1" applyFill="1" applyBorder="1" applyAlignment="1" applyProtection="1">
      <alignment horizontal="center" vertical="center"/>
      <protection locked="0"/>
    </xf>
    <xf numFmtId="0" fontId="26" fillId="2" borderId="57" xfId="0" applyFont="1" applyFill="1" applyBorder="1" applyAlignment="1" applyProtection="1">
      <alignment horizontal="center" vertical="center"/>
      <protection locked="0"/>
    </xf>
    <xf numFmtId="0" fontId="22" fillId="0" borderId="0" xfId="0" applyFont="1" applyFill="1" applyProtection="1"/>
    <xf numFmtId="0" fontId="10" fillId="0" borderId="0" xfId="0" applyFont="1" applyProtection="1"/>
    <xf numFmtId="0" fontId="21" fillId="0" borderId="0" xfId="0" applyFont="1" applyAlignment="1" applyProtection="1">
      <alignment horizontal="left"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22" fillId="0" borderId="0" xfId="0" applyFont="1" applyProtection="1"/>
    <xf numFmtId="0" fontId="8" fillId="0" borderId="9" xfId="0" applyFont="1" applyBorder="1" applyAlignment="1" applyProtection="1">
      <alignment horizontal="center" vertical="center"/>
    </xf>
    <xf numFmtId="0" fontId="25" fillId="0" borderId="9" xfId="0" applyFont="1" applyFill="1" applyBorder="1" applyAlignment="1" applyProtection="1">
      <alignment horizontal="left" vertical="center"/>
    </xf>
    <xf numFmtId="0" fontId="15" fillId="0" borderId="75" xfId="0" applyFont="1" applyBorder="1" applyAlignment="1" applyProtection="1">
      <alignment vertical="center"/>
    </xf>
    <xf numFmtId="0" fontId="15" fillId="0" borderId="71" xfId="0" applyFont="1" applyBorder="1" applyAlignment="1" applyProtection="1">
      <alignment vertical="center"/>
    </xf>
    <xf numFmtId="0" fontId="7" fillId="0" borderId="0" xfId="0" applyFont="1" applyProtection="1"/>
    <xf numFmtId="0" fontId="20" fillId="0" borderId="0" xfId="0" applyFont="1" applyProtection="1"/>
    <xf numFmtId="0" fontId="0" fillId="0" borderId="0" xfId="0" applyProtection="1"/>
    <xf numFmtId="0" fontId="23" fillId="0" borderId="0" xfId="0" applyFont="1" applyProtection="1"/>
    <xf numFmtId="0" fontId="12" fillId="0" borderId="0" xfId="0" applyFont="1" applyAlignment="1" applyProtection="1">
      <alignment vertical="center"/>
    </xf>
    <xf numFmtId="0" fontId="11" fillId="0" borderId="0" xfId="0" applyFont="1" applyAlignment="1" applyProtection="1">
      <alignment vertical="center"/>
    </xf>
    <xf numFmtId="0" fontId="7" fillId="0" borderId="0" xfId="0" applyFont="1" applyAlignment="1" applyProtection="1">
      <alignment vertical="center"/>
    </xf>
    <xf numFmtId="0" fontId="23" fillId="0" borderId="0" xfId="0" applyFont="1" applyAlignment="1" applyProtection="1">
      <alignment vertical="center"/>
    </xf>
    <xf numFmtId="0" fontId="0" fillId="0" borderId="0" xfId="0" applyAlignment="1" applyProtection="1">
      <alignment vertical="center"/>
    </xf>
    <xf numFmtId="0" fontId="19" fillId="0" borderId="0" xfId="0" applyFont="1" applyProtection="1"/>
    <xf numFmtId="0" fontId="7" fillId="2" borderId="2"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83" xfId="0" applyFont="1" applyFill="1" applyBorder="1" applyAlignment="1" applyProtection="1">
      <alignment horizontal="center" vertical="center"/>
    </xf>
    <xf numFmtId="0" fontId="7" fillId="2" borderId="84" xfId="0" applyFont="1" applyFill="1" applyBorder="1" applyAlignment="1" applyProtection="1">
      <alignment horizontal="center" vertical="center"/>
    </xf>
    <xf numFmtId="0" fontId="11" fillId="2" borderId="2" xfId="3" applyFont="1" applyFill="1" applyBorder="1" applyAlignment="1" applyProtection="1">
      <alignment horizontal="center" vertical="center"/>
    </xf>
    <xf numFmtId="176" fontId="7" fillId="0" borderId="36" xfId="3" applyNumberFormat="1" applyFont="1" applyFill="1" applyBorder="1" applyAlignment="1" applyProtection="1">
      <alignment horizontal="center" vertical="center"/>
    </xf>
    <xf numFmtId="176" fontId="7" fillId="0" borderId="37" xfId="3" applyNumberFormat="1" applyFont="1" applyFill="1" applyBorder="1" applyAlignment="1" applyProtection="1">
      <alignment horizontal="center" vertical="center"/>
    </xf>
    <xf numFmtId="176" fontId="16" fillId="0" borderId="0" xfId="3" applyNumberFormat="1" applyFont="1" applyAlignment="1" applyProtection="1">
      <alignment horizontal="center" vertical="center"/>
    </xf>
    <xf numFmtId="0" fontId="11" fillId="2" borderId="9" xfId="3" applyFont="1" applyFill="1" applyBorder="1" applyAlignment="1" applyProtection="1">
      <alignment horizontal="center" vertical="center"/>
    </xf>
    <xf numFmtId="0" fontId="7" fillId="2" borderId="1" xfId="3" applyFont="1" applyFill="1" applyBorder="1" applyAlignment="1" applyProtection="1">
      <alignment horizontal="center" vertical="center"/>
    </xf>
    <xf numFmtId="0" fontId="7" fillId="5" borderId="0" xfId="3" applyFont="1" applyFill="1" applyAlignment="1" applyProtection="1">
      <alignment horizontal="center" vertical="center"/>
    </xf>
    <xf numFmtId="0" fontId="11" fillId="2" borderId="11" xfId="3" applyFont="1" applyFill="1" applyBorder="1" applyAlignment="1" applyProtection="1">
      <alignment horizontal="center" vertical="center"/>
    </xf>
    <xf numFmtId="176" fontId="7" fillId="0" borderId="25" xfId="3" applyNumberFormat="1" applyFont="1" applyFill="1" applyBorder="1" applyAlignment="1" applyProtection="1">
      <alignment horizontal="center" vertical="center"/>
    </xf>
    <xf numFmtId="176" fontId="7" fillId="0" borderId="26" xfId="3" applyNumberFormat="1" applyFont="1" applyFill="1" applyBorder="1" applyAlignment="1" applyProtection="1">
      <alignment horizontal="center" vertical="center"/>
    </xf>
    <xf numFmtId="176" fontId="7" fillId="0" borderId="69" xfId="3" applyNumberFormat="1" applyFont="1" applyFill="1" applyBorder="1" applyAlignment="1" applyProtection="1">
      <alignment horizontal="center" vertical="center"/>
    </xf>
    <xf numFmtId="0" fontId="11" fillId="2" borderId="21" xfId="3" applyFont="1" applyFill="1" applyBorder="1" applyAlignment="1" applyProtection="1">
      <alignment horizontal="center" vertical="center"/>
    </xf>
    <xf numFmtId="176" fontId="7" fillId="0" borderId="27" xfId="3" applyNumberFormat="1" applyFont="1" applyFill="1" applyBorder="1" applyAlignment="1" applyProtection="1">
      <alignment horizontal="center" vertical="center"/>
    </xf>
    <xf numFmtId="176" fontId="7" fillId="0" borderId="28" xfId="3" applyNumberFormat="1" applyFont="1" applyFill="1" applyBorder="1" applyAlignment="1" applyProtection="1">
      <alignment horizontal="center" vertical="center"/>
    </xf>
    <xf numFmtId="176" fontId="7" fillId="0" borderId="29" xfId="3" applyNumberFormat="1" applyFont="1" applyFill="1" applyBorder="1" applyAlignment="1" applyProtection="1">
      <alignment horizontal="center" vertical="center"/>
    </xf>
    <xf numFmtId="0" fontId="11" fillId="2" borderId="15" xfId="3" applyFont="1" applyFill="1" applyBorder="1" applyAlignment="1" applyProtection="1">
      <alignment horizontal="center" vertical="center"/>
    </xf>
    <xf numFmtId="176" fontId="7" fillId="0" borderId="30" xfId="3" applyNumberFormat="1" applyFont="1" applyFill="1" applyBorder="1" applyAlignment="1" applyProtection="1">
      <alignment horizontal="center" vertical="center"/>
    </xf>
    <xf numFmtId="176" fontId="7" fillId="0" borderId="31" xfId="3" applyNumberFormat="1" applyFont="1" applyFill="1" applyBorder="1" applyAlignment="1" applyProtection="1">
      <alignment horizontal="center" vertical="center"/>
    </xf>
    <xf numFmtId="176" fontId="7" fillId="0" borderId="32" xfId="3" applyNumberFormat="1" applyFont="1" applyFill="1" applyBorder="1" applyAlignment="1" applyProtection="1">
      <alignment horizontal="center" vertical="center"/>
    </xf>
    <xf numFmtId="176" fontId="7" fillId="2" borderId="1" xfId="3" applyNumberFormat="1" applyFont="1" applyFill="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11" fillId="2" borderId="55" xfId="3" applyFont="1" applyFill="1" applyBorder="1" applyAlignment="1" applyProtection="1">
      <alignment horizontal="center" vertical="center"/>
    </xf>
    <xf numFmtId="176" fontId="26" fillId="0" borderId="25" xfId="3" applyNumberFormat="1" applyFont="1" applyFill="1" applyBorder="1" applyAlignment="1" applyProtection="1">
      <alignment horizontal="center" vertical="center"/>
    </xf>
    <xf numFmtId="176" fontId="26" fillId="0" borderId="26" xfId="3" applyNumberFormat="1" applyFont="1" applyFill="1" applyBorder="1" applyAlignment="1" applyProtection="1">
      <alignment horizontal="center" vertical="center"/>
    </xf>
    <xf numFmtId="176" fontId="26" fillId="0" borderId="69" xfId="3" applyNumberFormat="1" applyFont="1" applyFill="1" applyBorder="1" applyAlignment="1" applyProtection="1">
      <alignment horizontal="center" vertical="center"/>
    </xf>
    <xf numFmtId="0" fontId="7" fillId="2" borderId="56" xfId="0" applyFont="1" applyFill="1" applyBorder="1" applyAlignment="1" applyProtection="1">
      <alignment horizontal="center" vertical="center" wrapText="1"/>
    </xf>
    <xf numFmtId="0" fontId="11" fillId="2" borderId="56" xfId="3" applyFont="1" applyFill="1" applyBorder="1" applyAlignment="1" applyProtection="1">
      <alignment horizontal="center" vertical="center"/>
    </xf>
    <xf numFmtId="176" fontId="26" fillId="0" borderId="27" xfId="3" applyNumberFormat="1" applyFont="1" applyFill="1" applyBorder="1" applyAlignment="1" applyProtection="1">
      <alignment horizontal="center" vertical="center"/>
    </xf>
    <xf numFmtId="176" fontId="26" fillId="0" borderId="28" xfId="3" applyNumberFormat="1" applyFont="1" applyFill="1" applyBorder="1" applyAlignment="1" applyProtection="1">
      <alignment horizontal="center" vertical="center"/>
    </xf>
    <xf numFmtId="176" fontId="26" fillId="0" borderId="29" xfId="3" applyNumberFormat="1" applyFont="1" applyFill="1" applyBorder="1" applyAlignment="1" applyProtection="1">
      <alignment horizontal="center" vertical="center"/>
    </xf>
    <xf numFmtId="0" fontId="7" fillId="2" borderId="57" xfId="0" applyFont="1" applyFill="1" applyBorder="1" applyAlignment="1" applyProtection="1">
      <alignment horizontal="center" vertical="center" wrapText="1"/>
    </xf>
    <xf numFmtId="0" fontId="11" fillId="2" borderId="57" xfId="3" applyFont="1" applyFill="1" applyBorder="1" applyAlignment="1" applyProtection="1">
      <alignment horizontal="center" vertical="center"/>
    </xf>
    <xf numFmtId="176" fontId="26" fillId="0" borderId="30" xfId="3" applyNumberFormat="1" applyFont="1" applyFill="1" applyBorder="1" applyAlignment="1" applyProtection="1">
      <alignment horizontal="center" vertical="center"/>
    </xf>
    <xf numFmtId="176" fontId="26" fillId="0" borderId="31" xfId="3" applyNumberFormat="1" applyFont="1" applyFill="1" applyBorder="1" applyAlignment="1" applyProtection="1">
      <alignment horizontal="center" vertical="center"/>
    </xf>
    <xf numFmtId="176" fontId="26" fillId="0" borderId="32" xfId="3" applyNumberFormat="1" applyFont="1" applyFill="1" applyBorder="1" applyAlignment="1" applyProtection="1">
      <alignment horizontal="center" vertical="center"/>
    </xf>
    <xf numFmtId="176" fontId="26" fillId="0" borderId="36" xfId="3" applyNumberFormat="1" applyFont="1" applyFill="1" applyBorder="1" applyAlignment="1" applyProtection="1">
      <alignment horizontal="center" vertical="center"/>
    </xf>
    <xf numFmtId="176" fontId="26" fillId="0" borderId="37" xfId="3" applyNumberFormat="1" applyFont="1" applyFill="1" applyBorder="1" applyAlignment="1" applyProtection="1">
      <alignment horizontal="center" vertical="center"/>
    </xf>
    <xf numFmtId="176" fontId="26" fillId="0" borderId="38" xfId="3" applyNumberFormat="1" applyFont="1" applyFill="1" applyBorder="1" applyAlignment="1" applyProtection="1">
      <alignment horizontal="center" vertical="center"/>
    </xf>
    <xf numFmtId="0" fontId="7" fillId="0" borderId="0" xfId="0" applyFont="1" applyBorder="1" applyAlignment="1" applyProtection="1">
      <alignment horizontal="center"/>
    </xf>
    <xf numFmtId="0" fontId="7" fillId="2" borderId="2" xfId="0" applyFont="1" applyFill="1" applyBorder="1" applyAlignment="1" applyProtection="1">
      <alignment horizontal="center" vertical="center" wrapText="1"/>
    </xf>
    <xf numFmtId="0" fontId="9" fillId="2" borderId="39" xfId="0" applyFont="1" applyFill="1" applyBorder="1" applyAlignment="1" applyProtection="1">
      <alignment horizontal="center" vertical="center" wrapText="1"/>
    </xf>
    <xf numFmtId="0" fontId="7" fillId="2" borderId="39" xfId="0" applyFont="1" applyFill="1" applyBorder="1" applyAlignment="1" applyProtection="1">
      <alignment horizontal="center" vertical="center" wrapText="1"/>
    </xf>
    <xf numFmtId="0" fontId="0" fillId="2" borderId="76" xfId="0" applyFill="1" applyBorder="1" applyProtection="1"/>
    <xf numFmtId="0" fontId="0" fillId="2" borderId="79" xfId="0" applyFill="1" applyBorder="1" applyProtection="1"/>
    <xf numFmtId="0" fontId="0" fillId="2" borderId="80" xfId="0" applyFill="1" applyBorder="1" applyProtection="1"/>
    <xf numFmtId="176" fontId="27" fillId="0" borderId="25" xfId="0" applyNumberFormat="1" applyFont="1" applyFill="1" applyBorder="1" applyAlignment="1" applyProtection="1">
      <alignment horizontal="center"/>
    </xf>
    <xf numFmtId="0" fontId="0" fillId="2" borderId="18" xfId="0" applyFill="1" applyBorder="1" applyProtection="1"/>
    <xf numFmtId="0" fontId="0" fillId="2" borderId="19" xfId="0" applyFill="1" applyBorder="1" applyProtection="1"/>
    <xf numFmtId="0" fontId="0" fillId="2" borderId="20" xfId="0" applyFill="1" applyBorder="1" applyProtection="1"/>
    <xf numFmtId="176" fontId="27" fillId="0" borderId="27" xfId="0" applyNumberFormat="1" applyFont="1" applyFill="1" applyBorder="1" applyAlignment="1" applyProtection="1">
      <alignment horizontal="center"/>
    </xf>
    <xf numFmtId="0" fontId="0" fillId="2" borderId="18" xfId="0" applyFill="1" applyBorder="1" applyAlignment="1" applyProtection="1">
      <alignment vertical="center"/>
    </xf>
    <xf numFmtId="0" fontId="0" fillId="2" borderId="19" xfId="0" applyFill="1" applyBorder="1" applyAlignment="1" applyProtection="1">
      <alignment vertical="center"/>
    </xf>
    <xf numFmtId="0" fontId="0" fillId="2" borderId="20" xfId="0" applyFill="1" applyBorder="1" applyAlignment="1" applyProtection="1">
      <alignment vertical="center"/>
    </xf>
    <xf numFmtId="0" fontId="24" fillId="0" borderId="0" xfId="0" applyFont="1" applyProtection="1"/>
    <xf numFmtId="0" fontId="8" fillId="0" borderId="0" xfId="0" applyFont="1" applyProtection="1"/>
    <xf numFmtId="0" fontId="18" fillId="2" borderId="18" xfId="2" applyFont="1" applyFill="1" applyBorder="1" applyProtection="1">
      <alignment vertical="center"/>
    </xf>
    <xf numFmtId="0" fontId="18" fillId="2" borderId="19" xfId="2" applyFont="1" applyFill="1" applyBorder="1" applyProtection="1">
      <alignment vertical="center"/>
    </xf>
    <xf numFmtId="0" fontId="18" fillId="2" borderId="19" xfId="2" applyFont="1" applyFill="1" applyBorder="1" applyAlignment="1" applyProtection="1">
      <alignment vertical="center" wrapText="1"/>
    </xf>
    <xf numFmtId="0" fontId="18" fillId="2" borderId="20" xfId="2" applyFont="1" applyFill="1" applyBorder="1" applyAlignment="1" applyProtection="1">
      <alignment vertical="center" wrapText="1"/>
    </xf>
    <xf numFmtId="0" fontId="18" fillId="2" borderId="18" xfId="4" applyFont="1" applyFill="1" applyBorder="1" applyProtection="1">
      <alignment vertical="center"/>
    </xf>
    <xf numFmtId="0" fontId="18" fillId="2" borderId="19" xfId="4" applyFont="1" applyFill="1" applyBorder="1" applyAlignment="1" applyProtection="1">
      <alignment vertical="center" wrapText="1"/>
    </xf>
    <xf numFmtId="0" fontId="18" fillId="2" borderId="20" xfId="4" applyFont="1" applyFill="1" applyBorder="1" applyAlignment="1" applyProtection="1">
      <alignment vertical="center" wrapText="1"/>
    </xf>
    <xf numFmtId="0" fontId="0" fillId="2" borderId="21" xfId="0" applyFill="1" applyBorder="1" applyAlignment="1" applyProtection="1">
      <alignment vertical="center"/>
    </xf>
    <xf numFmtId="0" fontId="0" fillId="2" borderId="22" xfId="0" applyFill="1" applyBorder="1" applyAlignment="1" applyProtection="1">
      <alignment vertical="center"/>
    </xf>
    <xf numFmtId="0" fontId="0" fillId="2" borderId="23" xfId="0" applyFill="1" applyBorder="1" applyAlignment="1" applyProtection="1">
      <alignment vertical="center"/>
    </xf>
    <xf numFmtId="0" fontId="11" fillId="8" borderId="9"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8" fillId="0" borderId="7" xfId="0" applyFont="1" applyBorder="1" applyProtection="1"/>
    <xf numFmtId="0" fontId="8" fillId="0" borderId="24" xfId="0" applyFont="1" applyBorder="1" applyProtection="1"/>
    <xf numFmtId="0" fontId="7" fillId="2" borderId="9" xfId="0" applyFont="1" applyFill="1" applyBorder="1" applyAlignment="1" applyProtection="1">
      <alignment horizontal="center" vertical="center"/>
    </xf>
    <xf numFmtId="0" fontId="7" fillId="2" borderId="1" xfId="0" applyFont="1" applyFill="1" applyBorder="1" applyAlignment="1" applyProtection="1">
      <alignment horizontal="center" vertical="center" wrapText="1"/>
    </xf>
    <xf numFmtId="0" fontId="7" fillId="0" borderId="0" xfId="0" applyFont="1" applyAlignment="1" applyProtection="1">
      <alignment wrapText="1"/>
    </xf>
    <xf numFmtId="0" fontId="0" fillId="0" borderId="10" xfId="0" applyBorder="1" applyProtection="1"/>
    <xf numFmtId="0" fontId="0" fillId="0" borderId="0" xfId="0" applyBorder="1" applyProtection="1"/>
    <xf numFmtId="0" fontId="0" fillId="0" borderId="14" xfId="0" applyBorder="1" applyProtection="1"/>
    <xf numFmtId="0" fontId="7" fillId="2" borderId="55"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0" fillId="0" borderId="3" xfId="0" applyBorder="1" applyProtection="1"/>
    <xf numFmtId="0" fontId="0" fillId="0" borderId="8" xfId="0" applyBorder="1" applyProtection="1"/>
    <xf numFmtId="0" fontId="0" fillId="0" borderId="4" xfId="0" applyBorder="1" applyProtection="1"/>
    <xf numFmtId="0" fontId="7" fillId="2" borderId="68" xfId="0" applyFont="1" applyFill="1" applyBorder="1" applyAlignment="1" applyProtection="1">
      <alignment horizontal="center" vertical="center"/>
    </xf>
    <xf numFmtId="0" fontId="7" fillId="2" borderId="72" xfId="0" applyFont="1" applyFill="1" applyBorder="1" applyAlignment="1" applyProtection="1">
      <alignment horizontal="center" vertical="center"/>
    </xf>
    <xf numFmtId="0" fontId="7" fillId="2" borderId="74" xfId="0" applyFont="1" applyFill="1" applyBorder="1" applyAlignment="1" applyProtection="1">
      <alignment horizontal="center" vertical="center"/>
    </xf>
    <xf numFmtId="0" fontId="11" fillId="8" borderId="81" xfId="0" applyFont="1" applyFill="1" applyBorder="1" applyAlignment="1" applyProtection="1">
      <alignment horizontal="center" vertical="center"/>
    </xf>
    <xf numFmtId="0" fontId="11" fillId="0" borderId="0" xfId="0" applyFont="1" applyProtection="1"/>
    <xf numFmtId="0" fontId="7" fillId="0" borderId="0" xfId="0" applyFont="1" applyAlignment="1" applyProtection="1">
      <alignment horizontal="left" vertical="center" wrapText="1"/>
    </xf>
    <xf numFmtId="0" fontId="26" fillId="0" borderId="0" xfId="0" applyFont="1" applyAlignment="1" applyProtection="1">
      <alignment horizontal="left" vertical="top" wrapText="1"/>
    </xf>
    <xf numFmtId="0" fontId="26" fillId="0" borderId="0" xfId="0" applyFont="1" applyFill="1" applyAlignment="1" applyProtection="1">
      <alignment horizontal="left" vertical="top" wrapText="1"/>
    </xf>
    <xf numFmtId="0" fontId="7" fillId="0" borderId="7" xfId="0" applyFont="1" applyBorder="1" applyProtection="1"/>
    <xf numFmtId="0" fontId="0" fillId="6" borderId="0" xfId="0" applyFill="1" applyProtection="1"/>
    <xf numFmtId="0" fontId="7" fillId="0" borderId="0" xfId="0" applyFont="1" applyAlignment="1" applyProtection="1">
      <alignment horizontal="center" vertical="center"/>
    </xf>
    <xf numFmtId="0" fontId="7" fillId="0" borderId="0" xfId="0" applyFont="1" applyAlignment="1" applyProtection="1">
      <alignment horizontal="left" vertical="center"/>
    </xf>
    <xf numFmtId="0" fontId="7" fillId="0" borderId="0" xfId="0" applyFont="1" applyBorder="1" applyAlignment="1" applyProtection="1">
      <alignment horizontal="left" vertical="center"/>
    </xf>
    <xf numFmtId="0" fontId="26" fillId="2" borderId="5" xfId="0" applyFont="1" applyFill="1" applyBorder="1" applyAlignment="1" applyProtection="1">
      <alignment horizontal="center" vertical="center"/>
    </xf>
    <xf numFmtId="0" fontId="26" fillId="2" borderId="1" xfId="0" applyFont="1" applyFill="1" applyBorder="1" applyAlignment="1" applyProtection="1">
      <alignment horizontal="center" vertical="center"/>
    </xf>
    <xf numFmtId="0" fontId="26" fillId="0" borderId="7" xfId="0" applyFont="1" applyBorder="1" applyAlignment="1" applyProtection="1">
      <alignment vertical="center"/>
    </xf>
    <xf numFmtId="0" fontId="26" fillId="0" borderId="0" xfId="0" applyFont="1" applyProtection="1"/>
    <xf numFmtId="0" fontId="26" fillId="0" borderId="0" xfId="0" applyFont="1" applyFill="1" applyBorder="1" applyAlignment="1" applyProtection="1">
      <alignment horizontal="center" vertical="center"/>
    </xf>
    <xf numFmtId="0" fontId="7" fillId="2" borderId="5" xfId="0" applyFont="1" applyFill="1" applyBorder="1" applyAlignment="1" applyProtection="1">
      <alignment horizontal="center" vertical="center"/>
    </xf>
    <xf numFmtId="0" fontId="7" fillId="2" borderId="3" xfId="0" applyFont="1" applyFill="1" applyBorder="1" applyAlignment="1" applyProtection="1">
      <alignment horizontal="center" vertical="center"/>
    </xf>
    <xf numFmtId="0" fontId="7" fillId="2" borderId="4" xfId="0" applyFont="1" applyFill="1" applyBorder="1" applyAlignment="1" applyProtection="1">
      <alignment vertical="center"/>
    </xf>
    <xf numFmtId="0" fontId="27" fillId="0" borderId="0" xfId="0" applyFont="1" applyProtection="1"/>
    <xf numFmtId="0" fontId="26" fillId="2" borderId="58" xfId="0" applyFont="1" applyFill="1" applyBorder="1" applyAlignment="1" applyProtection="1">
      <alignment horizontal="center" vertical="center"/>
    </xf>
    <xf numFmtId="0" fontId="26" fillId="2" borderId="55" xfId="0" applyFont="1" applyFill="1" applyBorder="1" applyAlignment="1" applyProtection="1">
      <alignment horizontal="center" vertical="center"/>
    </xf>
    <xf numFmtId="0" fontId="7" fillId="0" borderId="1" xfId="0" applyFont="1" applyBorder="1" applyAlignment="1" applyProtection="1">
      <alignment horizontal="center"/>
    </xf>
    <xf numFmtId="0" fontId="26" fillId="2" borderId="56" xfId="0" applyFont="1" applyFill="1" applyBorder="1" applyAlignment="1" applyProtection="1">
      <alignment horizontal="center" vertical="center"/>
    </xf>
    <xf numFmtId="0" fontId="26" fillId="0" borderId="0" xfId="0" applyFont="1" applyAlignment="1" applyProtection="1">
      <alignment horizontal="center" vertical="center"/>
    </xf>
    <xf numFmtId="0" fontId="26" fillId="0" borderId="0" xfId="0" applyFont="1" applyAlignment="1" applyProtection="1">
      <alignment horizontal="center" vertical="center" wrapText="1"/>
    </xf>
    <xf numFmtId="0" fontId="29" fillId="0" borderId="0" xfId="0" applyFont="1" applyProtection="1"/>
    <xf numFmtId="0" fontId="26" fillId="0" borderId="7" xfId="0" applyFont="1" applyBorder="1" applyProtection="1"/>
    <xf numFmtId="0" fontId="19" fillId="0" borderId="0" xfId="0" applyFont="1" applyAlignment="1" applyProtection="1">
      <alignment vertical="top"/>
    </xf>
    <xf numFmtId="176" fontId="7" fillId="0" borderId="38" xfId="3" applyNumberFormat="1" applyFont="1" applyFill="1" applyBorder="1" applyAlignment="1" applyProtection="1">
      <alignment horizontal="center" vertical="center"/>
    </xf>
    <xf numFmtId="176" fontId="27" fillId="0" borderId="26" xfId="0" applyNumberFormat="1" applyFont="1" applyFill="1" applyBorder="1" applyAlignment="1" applyProtection="1">
      <alignment horizontal="center"/>
    </xf>
    <xf numFmtId="176" fontId="27" fillId="0" borderId="28" xfId="0" applyNumberFormat="1" applyFont="1" applyFill="1" applyBorder="1" applyAlignment="1" applyProtection="1">
      <alignment horizontal="center"/>
    </xf>
    <xf numFmtId="176" fontId="27" fillId="0" borderId="30" xfId="0" applyNumberFormat="1" applyFont="1" applyFill="1" applyBorder="1" applyAlignment="1" applyProtection="1">
      <alignment horizontal="center"/>
    </xf>
    <xf numFmtId="176" fontId="27" fillId="0" borderId="31" xfId="0" applyNumberFormat="1" applyFont="1" applyFill="1" applyBorder="1" applyAlignment="1" applyProtection="1">
      <alignment horizontal="center"/>
    </xf>
    <xf numFmtId="0" fontId="11" fillId="8" borderId="3" xfId="0" applyFont="1" applyFill="1" applyBorder="1" applyAlignment="1" applyProtection="1">
      <alignment horizontal="center" vertical="center"/>
    </xf>
    <xf numFmtId="0" fontId="26" fillId="0" borderId="25" xfId="0" applyFont="1" applyFill="1" applyBorder="1" applyAlignment="1" applyProtection="1">
      <alignment horizontal="center" vertical="center"/>
    </xf>
    <xf numFmtId="0" fontId="26" fillId="0" borderId="26" xfId="0" applyFont="1" applyFill="1" applyBorder="1" applyAlignment="1" applyProtection="1">
      <alignment horizontal="center" vertical="center"/>
    </xf>
    <xf numFmtId="0" fontId="26" fillId="0" borderId="69" xfId="0" applyFont="1" applyFill="1" applyBorder="1" applyAlignment="1" applyProtection="1">
      <alignment horizontal="center" vertical="center"/>
    </xf>
    <xf numFmtId="0" fontId="26" fillId="0" borderId="27" xfId="0" applyFont="1" applyFill="1" applyBorder="1" applyAlignment="1" applyProtection="1">
      <alignment horizontal="center" vertical="center"/>
    </xf>
    <xf numFmtId="0" fontId="26" fillId="0" borderId="28" xfId="0" applyFont="1" applyFill="1" applyBorder="1" applyAlignment="1" applyProtection="1">
      <alignment horizontal="center" vertical="center"/>
    </xf>
    <xf numFmtId="0" fontId="26" fillId="0" borderId="29" xfId="0" applyFont="1" applyFill="1" applyBorder="1" applyAlignment="1" applyProtection="1">
      <alignment horizontal="center" vertical="center"/>
    </xf>
    <xf numFmtId="0" fontId="26" fillId="0" borderId="46" xfId="0" applyFont="1" applyFill="1" applyBorder="1" applyAlignment="1" applyProtection="1">
      <alignment horizontal="center" vertical="center"/>
    </xf>
    <xf numFmtId="0" fontId="26" fillId="0" borderId="47" xfId="0" applyFont="1" applyFill="1" applyBorder="1" applyAlignment="1" applyProtection="1">
      <alignment horizontal="center" vertical="center"/>
    </xf>
    <xf numFmtId="0" fontId="26" fillId="0" borderId="85" xfId="0" applyFont="1" applyFill="1" applyBorder="1" applyAlignment="1" applyProtection="1">
      <alignment horizontal="center" vertical="center"/>
    </xf>
    <xf numFmtId="0" fontId="7" fillId="2" borderId="86" xfId="0" applyFont="1" applyFill="1" applyBorder="1" applyAlignment="1" applyProtection="1">
      <alignment horizontal="center" vertical="center"/>
    </xf>
    <xf numFmtId="0" fontId="7" fillId="2" borderId="5" xfId="3" applyFont="1" applyFill="1" applyBorder="1" applyAlignment="1" applyProtection="1">
      <alignment horizontal="center" vertical="center"/>
    </xf>
    <xf numFmtId="0" fontId="7" fillId="0" borderId="0" xfId="0" applyFont="1" applyBorder="1" applyProtection="1"/>
    <xf numFmtId="0" fontId="25" fillId="5" borderId="9" xfId="0" applyFont="1" applyFill="1" applyBorder="1" applyAlignment="1" applyProtection="1">
      <alignment horizontal="left" vertical="center"/>
      <protection locked="0"/>
    </xf>
    <xf numFmtId="0" fontId="26" fillId="0" borderId="18" xfId="0" applyFont="1" applyBorder="1" applyAlignment="1" applyProtection="1">
      <alignment horizontal="center" vertical="center"/>
      <protection locked="0"/>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55"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9"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xf>
    <xf numFmtId="0" fontId="7" fillId="2" borderId="2"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7" fillId="0" borderId="0" xfId="0" applyFont="1" applyBorder="1" applyAlignment="1" applyProtection="1">
      <alignment horizontal="center"/>
    </xf>
    <xf numFmtId="0" fontId="26" fillId="2" borderId="76" xfId="0" applyFont="1" applyFill="1" applyBorder="1" applyAlignment="1" applyProtection="1">
      <alignment horizontal="center" vertical="center"/>
      <protection locked="0"/>
    </xf>
    <xf numFmtId="0" fontId="26" fillId="2" borderId="80" xfId="0" applyFont="1" applyFill="1" applyBorder="1" applyAlignment="1" applyProtection="1">
      <alignment horizontal="center" vertical="center"/>
      <protection locked="0"/>
    </xf>
    <xf numFmtId="0" fontId="26" fillId="2" borderId="11" xfId="0" applyFont="1" applyFill="1" applyBorder="1" applyAlignment="1" applyProtection="1">
      <alignment horizontal="center" vertical="center"/>
      <protection locked="0"/>
    </xf>
    <xf numFmtId="0" fontId="26" fillId="2" borderId="12" xfId="0" applyFont="1" applyFill="1" applyBorder="1" applyAlignment="1" applyProtection="1">
      <alignment horizontal="center" vertical="center"/>
      <protection locked="0"/>
    </xf>
    <xf numFmtId="0" fontId="26" fillId="2" borderId="18" xfId="0" applyFont="1" applyFill="1" applyBorder="1" applyAlignment="1" applyProtection="1">
      <alignment horizontal="center" vertical="center"/>
      <protection locked="0"/>
    </xf>
    <xf numFmtId="0" fontId="26" fillId="2" borderId="20" xfId="0" applyFont="1" applyFill="1" applyBorder="1" applyAlignment="1" applyProtection="1">
      <alignment horizontal="center" vertical="center"/>
      <protection locked="0"/>
    </xf>
    <xf numFmtId="0" fontId="11" fillId="0" borderId="1" xfId="0" applyFont="1" applyBorder="1" applyAlignment="1" applyProtection="1">
      <alignment horizontal="center" vertical="center"/>
      <protection locked="0"/>
    </xf>
    <xf numFmtId="0" fontId="26" fillId="2" borderId="15" xfId="0" applyFont="1" applyFill="1" applyBorder="1" applyAlignment="1" applyProtection="1">
      <alignment horizontal="center" vertical="center"/>
      <protection locked="0"/>
    </xf>
    <xf numFmtId="0" fontId="26" fillId="2" borderId="17" xfId="0" applyFont="1" applyFill="1" applyBorder="1" applyAlignment="1" applyProtection="1">
      <alignment horizontal="center" vertical="center"/>
      <protection locked="0"/>
    </xf>
    <xf numFmtId="0" fontId="7" fillId="2" borderId="15" xfId="0" applyFont="1" applyFill="1" applyBorder="1" applyAlignment="1" applyProtection="1">
      <alignment horizontal="center" vertical="center"/>
      <protection locked="0"/>
    </xf>
    <xf numFmtId="0" fontId="7" fillId="2" borderId="17" xfId="0" applyFont="1" applyFill="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7" fillId="2" borderId="18" xfId="0" applyFont="1" applyFill="1" applyBorder="1" applyAlignment="1" applyProtection="1">
      <alignment horizontal="center" vertical="center"/>
      <protection locked="0"/>
    </xf>
    <xf numFmtId="0" fontId="7" fillId="2" borderId="20" xfId="0" applyFont="1" applyFill="1" applyBorder="1" applyAlignment="1" applyProtection="1">
      <alignment horizontal="center" vertical="center"/>
      <protection locked="0"/>
    </xf>
    <xf numFmtId="0" fontId="26" fillId="0" borderId="18" xfId="0" applyFont="1" applyBorder="1" applyAlignment="1" applyProtection="1">
      <alignment horizontal="left" vertical="center"/>
      <protection locked="0"/>
    </xf>
    <xf numFmtId="0" fontId="26" fillId="0" borderId="19" xfId="0" applyFont="1" applyBorder="1" applyAlignment="1" applyProtection="1">
      <alignment horizontal="left" vertical="center"/>
      <protection locked="0"/>
    </xf>
    <xf numFmtId="0" fontId="26" fillId="0" borderId="79" xfId="0" applyFont="1" applyBorder="1" applyAlignment="1" applyProtection="1">
      <alignment horizontal="left" vertical="center"/>
      <protection locked="0"/>
    </xf>
    <xf numFmtId="0" fontId="26" fillId="0" borderId="20" xfId="0" applyFont="1" applyBorder="1" applyAlignment="1" applyProtection="1">
      <alignment horizontal="left" vertical="center"/>
      <protection locked="0"/>
    </xf>
    <xf numFmtId="0" fontId="7" fillId="2" borderId="21" xfId="0" applyFont="1" applyFill="1" applyBorder="1" applyAlignment="1" applyProtection="1">
      <alignment horizontal="center" vertical="center"/>
      <protection locked="0"/>
    </xf>
    <xf numFmtId="0" fontId="7" fillId="2" borderId="23" xfId="0" applyFont="1" applyFill="1" applyBorder="1" applyAlignment="1" applyProtection="1">
      <alignment horizontal="center" vertical="center"/>
      <protection locked="0"/>
    </xf>
    <xf numFmtId="0" fontId="26" fillId="0" borderId="18" xfId="0" applyFont="1" applyBorder="1" applyAlignment="1" applyProtection="1">
      <alignment horizontal="left" vertical="top" wrapText="1"/>
      <protection locked="0"/>
    </xf>
    <xf numFmtId="0" fontId="26" fillId="0" borderId="19" xfId="0" applyFont="1" applyBorder="1" applyAlignment="1" applyProtection="1">
      <alignment horizontal="left" vertical="top" wrapText="1"/>
      <protection locked="0"/>
    </xf>
    <xf numFmtId="0" fontId="26" fillId="0" borderId="20" xfId="0" applyFont="1" applyBorder="1" applyAlignment="1" applyProtection="1">
      <alignment horizontal="left" vertical="top" wrapText="1"/>
      <protection locked="0"/>
    </xf>
    <xf numFmtId="0" fontId="26" fillId="0" borderId="18" xfId="0" applyFont="1" applyBorder="1" applyAlignment="1" applyProtection="1">
      <alignment horizontal="left" vertical="center" wrapText="1"/>
      <protection locked="0"/>
    </xf>
    <xf numFmtId="0" fontId="26" fillId="0" borderId="19" xfId="0" applyFont="1" applyBorder="1" applyAlignment="1" applyProtection="1">
      <alignment horizontal="left" vertical="center" wrapText="1"/>
      <protection locked="0"/>
    </xf>
    <xf numFmtId="0" fontId="26" fillId="0" borderId="22" xfId="0" applyFont="1" applyBorder="1" applyAlignment="1" applyProtection="1">
      <alignment horizontal="left" vertical="center" wrapText="1"/>
      <protection locked="0"/>
    </xf>
    <xf numFmtId="0" fontId="26" fillId="0" borderId="23" xfId="0" applyFont="1" applyBorder="1" applyAlignment="1" applyProtection="1">
      <alignment horizontal="left" vertical="center" wrapText="1"/>
      <protection locked="0"/>
    </xf>
    <xf numFmtId="0" fontId="29" fillId="0" borderId="8" xfId="0" applyFont="1" applyBorder="1" applyAlignment="1" applyProtection="1">
      <alignment horizontal="left"/>
      <protection locked="0"/>
    </xf>
    <xf numFmtId="0" fontId="26" fillId="2" borderId="9" xfId="0" applyFont="1" applyFill="1" applyBorder="1" applyAlignment="1" applyProtection="1">
      <alignment horizontal="center" vertical="center"/>
      <protection locked="0"/>
    </xf>
    <xf numFmtId="0" fontId="26" fillId="2" borderId="71" xfId="0" applyFont="1" applyFill="1" applyBorder="1" applyAlignment="1" applyProtection="1">
      <alignment horizontal="center" vertical="center"/>
      <protection locked="0"/>
    </xf>
    <xf numFmtId="0" fontId="12" fillId="0" borderId="0" xfId="0" applyFont="1" applyAlignment="1" applyProtection="1">
      <alignment horizontal="left" vertical="center"/>
      <protection locked="0"/>
    </xf>
    <xf numFmtId="0" fontId="0" fillId="0" borderId="0" xfId="0" applyAlignment="1" applyProtection="1">
      <alignment horizontal="left" vertical="center"/>
      <protection locked="0"/>
    </xf>
    <xf numFmtId="0" fontId="7" fillId="0" borderId="1" xfId="0" applyFont="1" applyBorder="1" applyAlignment="1" applyProtection="1">
      <alignment horizontal="center"/>
      <protection locked="0"/>
    </xf>
    <xf numFmtId="0" fontId="26" fillId="0" borderId="7" xfId="0" applyFont="1" applyFill="1" applyBorder="1" applyAlignment="1" applyProtection="1">
      <alignment horizontal="left" vertical="top" wrapText="1"/>
      <protection locked="0"/>
    </xf>
    <xf numFmtId="0" fontId="29" fillId="0" borderId="2" xfId="0" applyFont="1" applyFill="1" applyBorder="1" applyAlignment="1" applyProtection="1">
      <alignment horizontal="center" vertical="top" wrapText="1"/>
      <protection locked="0"/>
    </xf>
    <xf numFmtId="0" fontId="29" fillId="0" borderId="7" xfId="0" applyFont="1" applyFill="1" applyBorder="1" applyAlignment="1" applyProtection="1">
      <alignment horizontal="center" vertical="top" wrapText="1"/>
      <protection locked="0"/>
    </xf>
    <xf numFmtId="0" fontId="29" fillId="0" borderId="24" xfId="0" applyFont="1" applyFill="1" applyBorder="1" applyAlignment="1" applyProtection="1">
      <alignment horizontal="center" vertical="top" wrapText="1"/>
      <protection locked="0"/>
    </xf>
    <xf numFmtId="0" fontId="29" fillId="0" borderId="10" xfId="0" applyFont="1" applyFill="1" applyBorder="1" applyAlignment="1" applyProtection="1">
      <alignment horizontal="center" vertical="top" wrapText="1"/>
      <protection locked="0"/>
    </xf>
    <xf numFmtId="0" fontId="29" fillId="0" borderId="0" xfId="0" applyFont="1" applyFill="1" applyBorder="1" applyAlignment="1" applyProtection="1">
      <alignment horizontal="center" vertical="top" wrapText="1"/>
      <protection locked="0"/>
    </xf>
    <xf numFmtId="0" fontId="29" fillId="0" borderId="14" xfId="0" applyFont="1" applyFill="1" applyBorder="1" applyAlignment="1" applyProtection="1">
      <alignment horizontal="center" vertical="top" wrapText="1"/>
      <protection locked="0"/>
    </xf>
    <xf numFmtId="0" fontId="29" fillId="0" borderId="3" xfId="0" applyFont="1" applyFill="1" applyBorder="1" applyAlignment="1" applyProtection="1">
      <alignment horizontal="center" vertical="top" wrapText="1"/>
      <protection locked="0"/>
    </xf>
    <xf numFmtId="0" fontId="29" fillId="0" borderId="8" xfId="0" applyFont="1" applyFill="1" applyBorder="1" applyAlignment="1" applyProtection="1">
      <alignment horizontal="center" vertical="top" wrapText="1"/>
      <protection locked="0"/>
    </xf>
    <xf numFmtId="0" fontId="29" fillId="0" borderId="4" xfId="0" applyFont="1" applyFill="1" applyBorder="1" applyAlignment="1" applyProtection="1">
      <alignment horizontal="center" vertical="top" wrapText="1"/>
      <protection locked="0"/>
    </xf>
    <xf numFmtId="0" fontId="28" fillId="4" borderId="9" xfId="0" applyFont="1" applyFill="1" applyBorder="1" applyAlignment="1" applyProtection="1">
      <alignment horizontal="left" vertical="center" shrinkToFit="1"/>
      <protection locked="0"/>
    </xf>
    <xf numFmtId="0" fontId="28" fillId="4" borderId="75" xfId="0" applyFont="1" applyFill="1" applyBorder="1" applyAlignment="1" applyProtection="1">
      <alignment horizontal="left" vertical="center" shrinkToFit="1"/>
      <protection locked="0"/>
    </xf>
    <xf numFmtId="0" fontId="28" fillId="4" borderId="71" xfId="0" applyFont="1" applyFill="1" applyBorder="1" applyAlignment="1" applyProtection="1">
      <alignment horizontal="left" vertical="center" shrinkToFit="1"/>
      <protection locked="0"/>
    </xf>
    <xf numFmtId="0" fontId="27" fillId="2" borderId="9" xfId="0" applyFont="1" applyFill="1" applyBorder="1" applyAlignment="1" applyProtection="1">
      <alignment horizontal="center" vertical="center"/>
      <protection locked="0"/>
    </xf>
    <xf numFmtId="0" fontId="27" fillId="2" borderId="71" xfId="0" applyFont="1" applyFill="1" applyBorder="1" applyAlignment="1" applyProtection="1">
      <alignment horizontal="center" vertical="center"/>
      <protection locked="0"/>
    </xf>
    <xf numFmtId="0" fontId="27" fillId="2" borderId="75" xfId="0" applyFont="1" applyFill="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11" fillId="0" borderId="8" xfId="0" applyFont="1" applyBorder="1" applyAlignment="1" applyProtection="1">
      <alignment horizontal="left" vertical="center" shrinkToFit="1"/>
      <protection locked="0"/>
    </xf>
    <xf numFmtId="0" fontId="26" fillId="0" borderId="1" xfId="0" applyFont="1" applyFill="1" applyBorder="1" applyAlignment="1" applyProtection="1">
      <alignment horizontal="center" vertical="center"/>
      <protection locked="0"/>
    </xf>
    <xf numFmtId="0" fontId="26" fillId="5" borderId="9" xfId="0" applyFont="1" applyFill="1" applyBorder="1" applyAlignment="1" applyProtection="1">
      <alignment horizontal="left" vertical="top" wrapText="1"/>
      <protection locked="0"/>
    </xf>
    <xf numFmtId="0" fontId="26" fillId="5" borderId="75" xfId="0" applyFont="1" applyFill="1" applyBorder="1" applyAlignment="1" applyProtection="1">
      <alignment horizontal="left" vertical="top" wrapText="1"/>
      <protection locked="0"/>
    </xf>
    <xf numFmtId="0" fontId="26" fillId="5" borderId="71" xfId="0" applyFont="1" applyFill="1" applyBorder="1" applyAlignment="1" applyProtection="1">
      <alignment horizontal="left" vertical="top" wrapText="1"/>
      <protection locked="0"/>
    </xf>
    <xf numFmtId="0" fontId="26" fillId="0" borderId="11" xfId="0" applyFont="1" applyBorder="1" applyAlignment="1" applyProtection="1">
      <alignment horizontal="left" vertical="center"/>
      <protection locked="0"/>
    </xf>
    <xf numFmtId="0" fontId="26" fillId="0" borderId="13" xfId="0" applyFont="1" applyBorder="1" applyAlignment="1" applyProtection="1">
      <alignment horizontal="left" vertical="center"/>
      <protection locked="0"/>
    </xf>
    <xf numFmtId="0" fontId="26" fillId="0" borderId="12" xfId="0" applyFont="1" applyBorder="1" applyAlignment="1" applyProtection="1">
      <alignment horizontal="left" vertical="center"/>
      <protection locked="0"/>
    </xf>
    <xf numFmtId="0" fontId="7" fillId="2" borderId="11" xfId="0" applyFont="1" applyFill="1" applyBorder="1" applyAlignment="1" applyProtection="1">
      <alignment horizontal="center" vertical="center"/>
      <protection locked="0"/>
    </xf>
    <xf numFmtId="0" fontId="7" fillId="2" borderId="12" xfId="0" applyFont="1" applyFill="1" applyBorder="1" applyAlignment="1" applyProtection="1">
      <alignment horizontal="center" vertical="center"/>
      <protection locked="0"/>
    </xf>
    <xf numFmtId="0" fontId="7" fillId="2" borderId="9" xfId="0"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protection locked="0"/>
    </xf>
    <xf numFmtId="0" fontId="7" fillId="2" borderId="36" xfId="0" applyFont="1" applyFill="1" applyBorder="1" applyAlignment="1" applyProtection="1">
      <alignment horizontal="center" vertical="center"/>
      <protection locked="0"/>
    </xf>
    <xf numFmtId="0" fontId="7" fillId="2" borderId="37" xfId="0" applyFont="1" applyFill="1" applyBorder="1" applyAlignment="1" applyProtection="1">
      <alignment horizontal="center" vertical="center"/>
      <protection locked="0"/>
    </xf>
    <xf numFmtId="0" fontId="7" fillId="2" borderId="38" xfId="0" applyFont="1" applyFill="1" applyBorder="1" applyAlignment="1" applyProtection="1">
      <alignment horizontal="center" vertical="center"/>
      <protection locked="0"/>
    </xf>
    <xf numFmtId="0" fontId="7" fillId="2" borderId="77" xfId="0" applyFont="1" applyFill="1" applyBorder="1" applyAlignment="1" applyProtection="1">
      <alignment horizontal="center" vertical="center"/>
      <protection locked="0"/>
    </xf>
    <xf numFmtId="0" fontId="7" fillId="2" borderId="78" xfId="0" applyFont="1" applyFill="1" applyBorder="1" applyAlignment="1" applyProtection="1">
      <alignment horizontal="center" vertical="center"/>
      <protection locked="0"/>
    </xf>
    <xf numFmtId="0" fontId="7" fillId="2" borderId="46" xfId="0" applyFont="1" applyFill="1" applyBorder="1" applyAlignment="1" applyProtection="1">
      <alignment horizontal="center" vertical="center"/>
      <protection locked="0"/>
    </xf>
    <xf numFmtId="0" fontId="7" fillId="2" borderId="47" xfId="0" applyFont="1" applyFill="1" applyBorder="1" applyAlignment="1" applyProtection="1">
      <alignment horizontal="center" vertical="center"/>
      <protection locked="0"/>
    </xf>
    <xf numFmtId="0" fontId="7" fillId="2" borderId="48" xfId="0" applyFont="1" applyFill="1" applyBorder="1" applyAlignment="1" applyProtection="1">
      <alignment horizontal="center" vertical="center"/>
      <protection locked="0"/>
    </xf>
    <xf numFmtId="0" fontId="7" fillId="2" borderId="43" xfId="0" applyFont="1" applyFill="1" applyBorder="1" applyAlignment="1" applyProtection="1">
      <alignment horizontal="center" vertical="center"/>
      <protection locked="0"/>
    </xf>
    <xf numFmtId="0" fontId="7" fillId="2" borderId="44" xfId="0" applyFont="1" applyFill="1" applyBorder="1" applyAlignment="1" applyProtection="1">
      <alignment horizontal="center" vertical="center"/>
      <protection locked="0"/>
    </xf>
    <xf numFmtId="0" fontId="7" fillId="2" borderId="45" xfId="0" applyFont="1" applyFill="1" applyBorder="1" applyAlignment="1" applyProtection="1">
      <alignment horizontal="center" vertical="center"/>
      <protection locked="0"/>
    </xf>
    <xf numFmtId="0" fontId="29" fillId="0" borderId="7" xfId="0" applyFont="1" applyBorder="1" applyAlignment="1" applyProtection="1">
      <alignment horizontal="left" vertical="top"/>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8" xfId="0" applyFont="1" applyBorder="1" applyAlignment="1" applyProtection="1">
      <alignment horizontal="center" vertical="center"/>
      <protection locked="0"/>
    </xf>
    <xf numFmtId="0" fontId="26" fillId="0" borderId="20" xfId="0" applyFont="1" applyBorder="1" applyAlignment="1" applyProtection="1">
      <alignment horizontal="center" vertical="center"/>
      <protection locked="0"/>
    </xf>
    <xf numFmtId="0" fontId="26" fillId="0" borderId="17" xfId="0" applyFont="1" applyBorder="1" applyAlignment="1" applyProtection="1">
      <alignment horizontal="center" vertical="center"/>
      <protection locked="0"/>
    </xf>
    <xf numFmtId="0" fontId="27" fillId="2" borderId="1" xfId="0" applyFont="1" applyFill="1" applyBorder="1" applyAlignment="1" applyProtection="1">
      <alignment horizontal="center" vertical="center"/>
      <protection locked="0"/>
    </xf>
    <xf numFmtId="0" fontId="26" fillId="5" borderId="11" xfId="0" applyFont="1" applyFill="1" applyBorder="1" applyAlignment="1" applyProtection="1">
      <alignment horizontal="center" vertical="center" wrapText="1"/>
      <protection locked="0"/>
    </xf>
    <xf numFmtId="0" fontId="26" fillId="5" borderId="13" xfId="0" applyFont="1" applyFill="1" applyBorder="1" applyAlignment="1" applyProtection="1">
      <alignment horizontal="center" vertical="center" wrapText="1"/>
      <protection locked="0"/>
    </xf>
    <xf numFmtId="0" fontId="26" fillId="5" borderId="12" xfId="0" applyFont="1" applyFill="1" applyBorder="1" applyAlignment="1" applyProtection="1">
      <alignment horizontal="center" vertical="center" wrapText="1"/>
      <protection locked="0"/>
    </xf>
    <xf numFmtId="0" fontId="26" fillId="0" borderId="8" xfId="0" applyFont="1" applyFill="1" applyBorder="1" applyAlignment="1" applyProtection="1">
      <alignment horizontal="center" vertical="center"/>
      <protection locked="0"/>
    </xf>
    <xf numFmtId="0" fontId="26" fillId="0" borderId="4" xfId="0" applyFont="1" applyFill="1" applyBorder="1" applyAlignment="1" applyProtection="1">
      <alignment horizontal="center" vertical="center"/>
      <protection locked="0"/>
    </xf>
    <xf numFmtId="0" fontId="26" fillId="2" borderId="2" xfId="0" applyFont="1" applyFill="1" applyBorder="1" applyAlignment="1" applyProtection="1">
      <alignment horizontal="center" vertical="center"/>
      <protection locked="0"/>
    </xf>
    <xf numFmtId="0" fontId="26" fillId="2" borderId="24" xfId="0" applyFont="1" applyFill="1" applyBorder="1" applyAlignment="1" applyProtection="1">
      <alignment horizontal="center" vertical="center"/>
      <protection locked="0"/>
    </xf>
    <xf numFmtId="0" fontId="26" fillId="2" borderId="7" xfId="0" applyFont="1" applyFill="1" applyBorder="1" applyAlignment="1" applyProtection="1">
      <alignment horizontal="center" vertical="center"/>
      <protection locked="0"/>
    </xf>
    <xf numFmtId="0" fontId="26" fillId="0" borderId="0" xfId="0" applyFont="1" applyFill="1" applyAlignment="1" applyProtection="1">
      <alignment horizontal="center" vertical="center"/>
      <protection locked="0"/>
    </xf>
    <xf numFmtId="0" fontId="26" fillId="0" borderId="14" xfId="0" applyFont="1" applyFill="1" applyBorder="1" applyAlignment="1" applyProtection="1">
      <alignment horizontal="center" vertical="center"/>
      <protection locked="0"/>
    </xf>
    <xf numFmtId="0" fontId="29" fillId="0" borderId="0" xfId="0" applyFont="1" applyFill="1" applyAlignment="1" applyProtection="1">
      <alignment horizontal="left" vertical="top" wrapText="1"/>
      <protection locked="0"/>
    </xf>
    <xf numFmtId="0" fontId="29" fillId="0" borderId="8" xfId="0" applyFont="1" applyFill="1" applyBorder="1" applyAlignment="1" applyProtection="1">
      <alignment horizontal="left" vertical="top" wrapText="1"/>
      <protection locked="0"/>
    </xf>
    <xf numFmtId="0" fontId="26" fillId="0" borderId="28" xfId="0" applyFont="1" applyBorder="1" applyAlignment="1" applyProtection="1">
      <alignment horizontal="left" wrapText="1"/>
      <protection locked="0"/>
    </xf>
    <xf numFmtId="0" fontId="26" fillId="0" borderId="29" xfId="0" applyFont="1" applyBorder="1" applyAlignment="1" applyProtection="1">
      <alignment horizontal="left" wrapText="1"/>
      <protection locked="0"/>
    </xf>
    <xf numFmtId="0" fontId="12" fillId="0" borderId="0" xfId="0" applyFont="1" applyFill="1" applyAlignment="1" applyProtection="1">
      <alignment horizontal="left" vertical="center"/>
      <protection locked="0"/>
    </xf>
    <xf numFmtId="0" fontId="0" fillId="0" borderId="0" xfId="0" applyFill="1" applyAlignment="1" applyProtection="1">
      <alignment horizontal="left" vertical="center"/>
      <protection locked="0"/>
    </xf>
    <xf numFmtId="0" fontId="26" fillId="0" borderId="2" xfId="0" applyFont="1" applyBorder="1" applyAlignment="1" applyProtection="1">
      <alignment horizontal="left" vertical="top" wrapText="1"/>
      <protection locked="0"/>
    </xf>
    <xf numFmtId="0" fontId="26" fillId="0" borderId="7" xfId="0" applyFont="1" applyBorder="1" applyAlignment="1" applyProtection="1">
      <alignment horizontal="left" vertical="top" wrapText="1"/>
      <protection locked="0"/>
    </xf>
    <xf numFmtId="0" fontId="26" fillId="0" borderId="24" xfId="0" applyFont="1" applyBorder="1" applyAlignment="1" applyProtection="1">
      <alignment horizontal="left" vertical="top" wrapText="1"/>
      <protection locked="0"/>
    </xf>
    <xf numFmtId="0" fontId="26" fillId="0" borderId="10" xfId="0" applyFont="1" applyBorder="1" applyAlignment="1" applyProtection="1">
      <alignment horizontal="left" vertical="top" wrapText="1"/>
      <protection locked="0"/>
    </xf>
    <xf numFmtId="0" fontId="26" fillId="0" borderId="0" xfId="0" applyFont="1" applyAlignment="1" applyProtection="1">
      <alignment horizontal="left" vertical="top" wrapText="1"/>
      <protection locked="0"/>
    </xf>
    <xf numFmtId="0" fontId="26" fillId="0" borderId="14" xfId="0" applyFont="1" applyBorder="1" applyAlignment="1" applyProtection="1">
      <alignment horizontal="left" vertical="top" wrapText="1"/>
      <protection locked="0"/>
    </xf>
    <xf numFmtId="0" fontId="26" fillId="0" borderId="3" xfId="0" applyFont="1" applyBorder="1" applyAlignment="1" applyProtection="1">
      <alignment horizontal="left" vertical="top" wrapText="1"/>
      <protection locked="0"/>
    </xf>
    <xf numFmtId="0" fontId="26" fillId="0" borderId="8" xfId="0" applyFont="1" applyBorder="1" applyAlignment="1" applyProtection="1">
      <alignment horizontal="left" vertical="top" wrapText="1"/>
      <protection locked="0"/>
    </xf>
    <xf numFmtId="0" fontId="26" fillId="0" borderId="4" xfId="0" applyFont="1" applyBorder="1" applyAlignment="1" applyProtection="1">
      <alignment horizontal="left" vertical="top" wrapText="1"/>
      <protection locked="0"/>
    </xf>
    <xf numFmtId="0" fontId="7" fillId="0" borderId="0" xfId="0" applyFont="1" applyAlignment="1" applyProtection="1">
      <alignment horizontal="left"/>
      <protection locked="0"/>
    </xf>
    <xf numFmtId="0" fontId="7" fillId="2" borderId="39" xfId="0" applyFont="1" applyFill="1" applyBorder="1" applyAlignment="1" applyProtection="1">
      <alignment horizontal="center" vertical="center"/>
      <protection locked="0"/>
    </xf>
    <xf numFmtId="0" fontId="7" fillId="2" borderId="33" xfId="0" applyFont="1" applyFill="1" applyBorder="1" applyAlignment="1" applyProtection="1">
      <alignment horizontal="center" vertical="center"/>
      <protection locked="0"/>
    </xf>
    <xf numFmtId="0" fontId="7" fillId="2" borderId="34" xfId="0" applyFont="1" applyFill="1" applyBorder="1" applyAlignment="1" applyProtection="1">
      <alignment horizontal="center" vertical="center"/>
      <protection locked="0"/>
    </xf>
    <xf numFmtId="0" fontId="7" fillId="2" borderId="40" xfId="0" applyFont="1" applyFill="1" applyBorder="1" applyAlignment="1" applyProtection="1">
      <alignment horizontal="center" vertical="center"/>
      <protection locked="0"/>
    </xf>
    <xf numFmtId="0" fontId="7" fillId="2" borderId="27" xfId="0" applyFont="1" applyFill="1" applyBorder="1" applyAlignment="1" applyProtection="1">
      <alignment horizontal="center" vertical="center"/>
      <protection locked="0"/>
    </xf>
    <xf numFmtId="0" fontId="7" fillId="2" borderId="28" xfId="0" applyFont="1" applyFill="1" applyBorder="1" applyAlignment="1" applyProtection="1">
      <alignment horizontal="center" vertical="center"/>
      <protection locked="0"/>
    </xf>
    <xf numFmtId="0" fontId="7" fillId="2" borderId="41" xfId="0" applyFont="1" applyFill="1" applyBorder="1" applyAlignment="1" applyProtection="1">
      <alignment horizontal="center" vertical="center"/>
      <protection locked="0"/>
    </xf>
    <xf numFmtId="0" fontId="26" fillId="0" borderId="34" xfId="0" applyFont="1" applyBorder="1" applyAlignment="1" applyProtection="1">
      <alignment horizontal="left" wrapText="1"/>
      <protection locked="0"/>
    </xf>
    <xf numFmtId="0" fontId="26" fillId="0" borderId="35" xfId="0" applyFont="1" applyBorder="1" applyAlignment="1" applyProtection="1">
      <alignment horizontal="left" wrapText="1"/>
      <protection locked="0"/>
    </xf>
    <xf numFmtId="0" fontId="26" fillId="0" borderId="62" xfId="0" applyFont="1" applyBorder="1" applyAlignment="1" applyProtection="1">
      <alignment horizontal="left" wrapText="1"/>
      <protection locked="0"/>
    </xf>
    <xf numFmtId="0" fontId="26" fillId="0" borderId="66" xfId="0" applyFont="1" applyBorder="1" applyAlignment="1" applyProtection="1">
      <alignment horizontal="left" wrapText="1"/>
      <protection locked="0"/>
    </xf>
    <xf numFmtId="0" fontId="7" fillId="0" borderId="55" xfId="0" applyFont="1" applyBorder="1" applyAlignment="1" applyProtection="1">
      <alignment horizontal="center" vertical="center" wrapText="1"/>
      <protection locked="0"/>
    </xf>
    <xf numFmtId="0" fontId="7" fillId="0" borderId="56" xfId="0" applyFont="1" applyBorder="1" applyAlignment="1" applyProtection="1">
      <alignment horizontal="center" vertical="center" wrapText="1"/>
      <protection locked="0"/>
    </xf>
    <xf numFmtId="0" fontId="7" fillId="0" borderId="57" xfId="0" applyFont="1" applyBorder="1" applyAlignment="1" applyProtection="1">
      <alignment horizontal="center" vertical="center" wrapText="1"/>
      <protection locked="0"/>
    </xf>
    <xf numFmtId="0" fontId="7" fillId="0" borderId="50" xfId="0" applyFont="1" applyBorder="1" applyAlignment="1" applyProtection="1">
      <alignment horizontal="center" vertical="center"/>
      <protection locked="0"/>
    </xf>
    <xf numFmtId="0" fontId="7" fillId="0" borderId="40" xfId="0" applyFont="1" applyBorder="1" applyAlignment="1" applyProtection="1">
      <alignment horizontal="center" vertical="center"/>
      <protection locked="0"/>
    </xf>
    <xf numFmtId="0" fontId="9" fillId="0" borderId="51" xfId="0" applyFont="1" applyBorder="1" applyAlignment="1" applyProtection="1">
      <alignment horizontal="center" vertical="center"/>
      <protection locked="0"/>
    </xf>
    <xf numFmtId="0" fontId="9" fillId="0" borderId="41" xfId="0" applyFont="1" applyBorder="1" applyAlignment="1" applyProtection="1">
      <alignment horizontal="center" vertical="center"/>
      <protection locked="0"/>
    </xf>
    <xf numFmtId="0" fontId="7" fillId="0" borderId="65" xfId="0" applyFont="1" applyBorder="1" applyAlignment="1" applyProtection="1">
      <alignment horizontal="center" vertical="center"/>
      <protection locked="0"/>
    </xf>
    <xf numFmtId="0" fontId="7" fillId="0" borderId="63" xfId="0" applyFont="1" applyBorder="1" applyAlignment="1" applyProtection="1">
      <alignment horizontal="center" vertical="center"/>
      <protection locked="0"/>
    </xf>
    <xf numFmtId="0" fontId="7" fillId="0" borderId="36" xfId="0" applyFont="1" applyBorder="1" applyAlignment="1" applyProtection="1">
      <alignment horizontal="center" vertical="center"/>
      <protection locked="0"/>
    </xf>
    <xf numFmtId="0" fontId="7" fillId="0" borderId="37" xfId="0" applyFont="1" applyBorder="1" applyAlignment="1" applyProtection="1">
      <alignment horizontal="center" vertical="center"/>
      <protection locked="0"/>
    </xf>
    <xf numFmtId="0" fontId="7" fillId="0" borderId="39" xfId="0" applyFont="1" applyBorder="1" applyAlignment="1" applyProtection="1">
      <alignment horizontal="center" vertical="center"/>
      <protection locked="0"/>
    </xf>
    <xf numFmtId="0" fontId="7" fillId="0" borderId="13" xfId="0" applyFont="1" applyBorder="1" applyAlignment="1" applyProtection="1">
      <alignment horizontal="center" vertical="center" textRotation="255" wrapText="1"/>
      <protection locked="0"/>
    </xf>
    <xf numFmtId="0" fontId="7" fillId="0" borderId="19" xfId="0" applyFont="1" applyBorder="1" applyAlignment="1" applyProtection="1">
      <alignment horizontal="center" vertical="center" textRotation="255" wrapText="1"/>
      <protection locked="0"/>
    </xf>
    <xf numFmtId="0" fontId="7" fillId="0" borderId="22" xfId="0" applyFont="1" applyBorder="1" applyAlignment="1" applyProtection="1">
      <alignment horizontal="center" vertical="center" textRotation="255" wrapText="1"/>
      <protection locked="0"/>
    </xf>
    <xf numFmtId="0" fontId="7" fillId="0" borderId="12" xfId="0" applyFont="1" applyBorder="1" applyAlignment="1" applyProtection="1">
      <alignment horizontal="center" vertical="center" textRotation="255" wrapText="1"/>
      <protection locked="0"/>
    </xf>
    <xf numFmtId="0" fontId="7" fillId="0" borderId="20" xfId="0" applyFont="1" applyBorder="1" applyAlignment="1" applyProtection="1">
      <alignment horizontal="center" vertical="center" textRotation="255" wrapText="1"/>
      <protection locked="0"/>
    </xf>
    <xf numFmtId="0" fontId="7" fillId="0" borderId="17" xfId="0" applyFont="1" applyBorder="1" applyAlignment="1" applyProtection="1">
      <alignment horizontal="center" vertical="center" textRotation="255" wrapText="1"/>
      <protection locked="0"/>
    </xf>
    <xf numFmtId="0" fontId="7" fillId="0" borderId="53" xfId="0" applyFont="1" applyBorder="1" applyAlignment="1" applyProtection="1">
      <alignment horizontal="center" vertical="center" wrapText="1"/>
      <protection locked="0"/>
    </xf>
    <xf numFmtId="0" fontId="7" fillId="0" borderId="87" xfId="0" applyFont="1" applyBorder="1" applyAlignment="1" applyProtection="1">
      <alignment horizontal="center" vertical="center" wrapText="1"/>
      <protection locked="0"/>
    </xf>
    <xf numFmtId="0" fontId="7" fillId="0" borderId="6" xfId="0" applyFont="1" applyBorder="1" applyAlignment="1" applyProtection="1">
      <alignment horizontal="center" vertical="center" wrapText="1"/>
      <protection locked="0"/>
    </xf>
    <xf numFmtId="0" fontId="7" fillId="0" borderId="67" xfId="0" applyFont="1" applyBorder="1" applyAlignment="1" applyProtection="1">
      <alignment horizontal="center" vertical="center" wrapText="1"/>
      <protection locked="0"/>
    </xf>
    <xf numFmtId="0" fontId="7" fillId="0" borderId="5" xfId="0" applyFont="1" applyBorder="1" applyAlignment="1" applyProtection="1">
      <alignment horizontal="center" vertical="center" wrapText="1"/>
      <protection locked="0"/>
    </xf>
    <xf numFmtId="0" fontId="14" fillId="0" borderId="0" xfId="0" applyFont="1" applyAlignment="1" applyProtection="1">
      <alignment horizontal="center" vertical="center"/>
      <protection locked="0"/>
    </xf>
    <xf numFmtId="0" fontId="13" fillId="0" borderId="0" xfId="0" applyFont="1" applyAlignment="1" applyProtection="1">
      <alignment horizontal="center" vertical="center"/>
      <protection locked="0"/>
    </xf>
    <xf numFmtId="0" fontId="7" fillId="2" borderId="25" xfId="0" applyFont="1" applyFill="1" applyBorder="1" applyAlignment="1" applyProtection="1">
      <alignment horizontal="center" vertical="center"/>
      <protection locked="0"/>
    </xf>
    <xf numFmtId="0" fontId="7" fillId="2" borderId="26" xfId="0" applyFont="1" applyFill="1" applyBorder="1" applyAlignment="1" applyProtection="1">
      <alignment horizontal="center" vertical="center"/>
      <protection locked="0"/>
    </xf>
    <xf numFmtId="0" fontId="7" fillId="2" borderId="54" xfId="0" applyFont="1" applyFill="1" applyBorder="1" applyAlignment="1" applyProtection="1">
      <alignment horizontal="center" vertical="center"/>
      <protection locked="0"/>
    </xf>
    <xf numFmtId="0" fontId="7" fillId="2" borderId="30" xfId="0" applyFont="1" applyFill="1" applyBorder="1" applyAlignment="1" applyProtection="1">
      <alignment horizontal="center" vertical="center"/>
      <protection locked="0"/>
    </xf>
    <xf numFmtId="0" fontId="7" fillId="2" borderId="31" xfId="0" applyFont="1" applyFill="1" applyBorder="1" applyAlignment="1" applyProtection="1">
      <alignment horizontal="center" vertical="center"/>
      <protection locked="0"/>
    </xf>
    <xf numFmtId="0" fontId="7" fillId="2" borderId="42" xfId="0" applyFont="1" applyFill="1" applyBorder="1" applyAlignment="1" applyProtection="1">
      <alignment horizontal="center" vertical="center"/>
      <protection locked="0"/>
    </xf>
    <xf numFmtId="0" fontId="7" fillId="2" borderId="55" xfId="0" applyFont="1" applyFill="1" applyBorder="1" applyAlignment="1" applyProtection="1">
      <alignment horizontal="center" vertical="center"/>
      <protection locked="0"/>
    </xf>
    <xf numFmtId="0" fontId="7" fillId="2" borderId="57" xfId="0" applyFont="1" applyFill="1" applyBorder="1" applyAlignment="1" applyProtection="1">
      <alignment horizontal="center" vertical="center"/>
      <protection locked="0"/>
    </xf>
    <xf numFmtId="0" fontId="7" fillId="0" borderId="59" xfId="0" applyFont="1" applyBorder="1" applyAlignment="1" applyProtection="1">
      <alignment horizontal="center" vertical="center"/>
      <protection locked="0"/>
    </xf>
    <xf numFmtId="0" fontId="7" fillId="0" borderId="60" xfId="0" applyFont="1" applyBorder="1" applyAlignment="1" applyProtection="1">
      <alignment horizontal="center" vertical="center"/>
      <protection locked="0"/>
    </xf>
    <xf numFmtId="0" fontId="7" fillId="0" borderId="61" xfId="0" applyFont="1" applyBorder="1" applyAlignment="1" applyProtection="1">
      <alignment horizontal="center" vertical="center"/>
      <protection locked="0"/>
    </xf>
    <xf numFmtId="0" fontId="12" fillId="0" borderId="0" xfId="0" applyFont="1" applyAlignment="1" applyProtection="1">
      <alignment horizontal="left"/>
      <protection locked="0"/>
    </xf>
    <xf numFmtId="0" fontId="0" fillId="0" borderId="0" xfId="0" applyAlignment="1" applyProtection="1">
      <alignment horizontal="left"/>
      <protection locked="0"/>
    </xf>
    <xf numFmtId="0" fontId="7" fillId="0" borderId="8" xfId="0" applyFont="1" applyBorder="1" applyAlignment="1" applyProtection="1">
      <alignment horizontal="left"/>
      <protection locked="0"/>
    </xf>
    <xf numFmtId="0" fontId="7" fillId="2" borderId="37" xfId="0" applyFont="1" applyFill="1" applyBorder="1" applyAlignment="1" applyProtection="1">
      <alignment horizontal="center" vertical="center" wrapText="1"/>
      <protection locked="0"/>
    </xf>
    <xf numFmtId="0" fontId="7" fillId="2" borderId="38" xfId="0" applyFont="1" applyFill="1" applyBorder="1" applyAlignment="1" applyProtection="1">
      <alignment horizontal="center" vertical="center" wrapText="1"/>
      <protection locked="0"/>
    </xf>
    <xf numFmtId="0" fontId="7" fillId="0" borderId="11" xfId="0" applyFont="1" applyBorder="1" applyAlignment="1" applyProtection="1">
      <alignment horizontal="left"/>
      <protection locked="0"/>
    </xf>
    <xf numFmtId="0" fontId="7" fillId="0" borderId="13" xfId="0" applyFont="1" applyBorder="1" applyAlignment="1" applyProtection="1">
      <alignment horizontal="left"/>
      <protection locked="0"/>
    </xf>
    <xf numFmtId="0" fontId="26" fillId="0" borderId="79" xfId="0" applyFont="1" applyBorder="1" applyAlignment="1" applyProtection="1">
      <alignment horizontal="center" vertical="center"/>
      <protection locked="0"/>
    </xf>
    <xf numFmtId="0" fontId="26" fillId="0" borderId="80" xfId="0" applyFont="1" applyBorder="1" applyAlignment="1" applyProtection="1">
      <alignment horizontal="center" vertical="center"/>
      <protection locked="0"/>
    </xf>
    <xf numFmtId="0" fontId="26" fillId="5" borderId="11" xfId="0" applyFont="1" applyFill="1" applyBorder="1" applyAlignment="1" applyProtection="1">
      <alignment horizontal="left" vertical="top" wrapText="1"/>
      <protection locked="0"/>
    </xf>
    <xf numFmtId="0" fontId="26" fillId="5" borderId="13" xfId="0" applyFont="1" applyFill="1" applyBorder="1" applyAlignment="1" applyProtection="1">
      <alignment horizontal="left" vertical="top" wrapText="1"/>
      <protection locked="0"/>
    </xf>
    <xf numFmtId="0" fontId="26" fillId="5" borderId="12" xfId="0" applyFont="1" applyFill="1" applyBorder="1" applyAlignment="1" applyProtection="1">
      <alignment horizontal="left" vertical="top" wrapText="1"/>
      <protection locked="0"/>
    </xf>
    <xf numFmtId="0" fontId="26" fillId="0" borderId="19" xfId="0" applyFont="1" applyBorder="1" applyAlignment="1" applyProtection="1">
      <alignment horizontal="center" vertical="center"/>
      <protection locked="0"/>
    </xf>
    <xf numFmtId="0" fontId="26" fillId="5" borderId="10" xfId="0" applyFont="1" applyFill="1" applyBorder="1" applyAlignment="1" applyProtection="1">
      <alignment horizontal="left" vertical="top" wrapText="1"/>
      <protection locked="0"/>
    </xf>
    <xf numFmtId="0" fontId="26" fillId="5" borderId="0" xfId="0" applyFont="1" applyFill="1" applyAlignment="1" applyProtection="1">
      <alignment horizontal="left" vertical="top" wrapText="1"/>
      <protection locked="0"/>
    </xf>
    <xf numFmtId="0" fontId="26" fillId="5" borderId="14" xfId="0" applyFont="1" applyFill="1" applyBorder="1" applyAlignment="1" applyProtection="1">
      <alignment horizontal="left" vertical="top" wrapText="1"/>
      <protection locked="0"/>
    </xf>
    <xf numFmtId="0" fontId="26" fillId="5" borderId="18" xfId="0" applyFont="1" applyFill="1" applyBorder="1" applyAlignment="1" applyProtection="1">
      <alignment horizontal="left" vertical="top" wrapText="1"/>
      <protection locked="0"/>
    </xf>
    <xf numFmtId="0" fontId="26" fillId="5" borderId="19" xfId="0" applyFont="1" applyFill="1" applyBorder="1" applyAlignment="1" applyProtection="1">
      <alignment horizontal="left" vertical="top" wrapText="1"/>
      <protection locked="0"/>
    </xf>
    <xf numFmtId="0" fontId="26" fillId="5" borderId="20" xfId="0" applyFont="1" applyFill="1" applyBorder="1" applyAlignment="1" applyProtection="1">
      <alignment horizontal="left" vertical="top" wrapText="1"/>
      <protection locked="0"/>
    </xf>
    <xf numFmtId="0" fontId="29" fillId="0" borderId="7" xfId="0" applyFont="1" applyBorder="1" applyAlignment="1" applyProtection="1">
      <alignment horizontal="left" vertical="top"/>
    </xf>
    <xf numFmtId="0" fontId="30" fillId="0" borderId="0" xfId="0" applyFont="1" applyAlignment="1" applyProtection="1">
      <alignment horizontal="left" vertical="center" wrapText="1"/>
    </xf>
    <xf numFmtId="0" fontId="26" fillId="2" borderId="2" xfId="0" applyFont="1" applyFill="1" applyBorder="1" applyAlignment="1" applyProtection="1">
      <alignment horizontal="center" vertical="center"/>
    </xf>
    <xf numFmtId="0" fontId="26" fillId="2" borderId="24" xfId="0" applyFont="1" applyFill="1" applyBorder="1" applyAlignment="1" applyProtection="1">
      <alignment horizontal="center" vertical="center"/>
    </xf>
    <xf numFmtId="0" fontId="26" fillId="2" borderId="7" xfId="0" applyFont="1" applyFill="1" applyBorder="1" applyAlignment="1" applyProtection="1">
      <alignment horizontal="center" vertical="center"/>
    </xf>
    <xf numFmtId="0" fontId="27" fillId="2" borderId="1" xfId="0" applyFont="1" applyFill="1" applyBorder="1" applyAlignment="1" applyProtection="1">
      <alignment horizontal="center" vertical="center"/>
    </xf>
    <xf numFmtId="0" fontId="27" fillId="2" borderId="75" xfId="0" applyFont="1" applyFill="1" applyBorder="1" applyAlignment="1" applyProtection="1">
      <alignment horizontal="center" vertical="center"/>
    </xf>
    <xf numFmtId="0" fontId="27" fillId="2" borderId="71" xfId="0" applyFont="1" applyFill="1" applyBorder="1" applyAlignment="1" applyProtection="1">
      <alignment horizontal="center" vertical="center"/>
    </xf>
    <xf numFmtId="0" fontId="27" fillId="2" borderId="9" xfId="0" applyFont="1" applyFill="1" applyBorder="1" applyAlignment="1" applyProtection="1">
      <alignment horizontal="center" vertical="center"/>
    </xf>
    <xf numFmtId="0" fontId="26" fillId="0" borderId="8" xfId="0" applyFont="1" applyBorder="1" applyAlignment="1" applyProtection="1">
      <alignment horizontal="center" vertical="center"/>
      <protection locked="0"/>
    </xf>
    <xf numFmtId="0" fontId="26" fillId="0" borderId="4" xfId="0" applyFont="1" applyBorder="1" applyAlignment="1" applyProtection="1">
      <alignment horizontal="center" vertical="center"/>
      <protection locked="0"/>
    </xf>
    <xf numFmtId="0" fontId="26" fillId="5" borderId="15" xfId="0" applyFont="1" applyFill="1" applyBorder="1" applyAlignment="1" applyProtection="1">
      <alignment horizontal="left" vertical="top" wrapText="1"/>
      <protection locked="0"/>
    </xf>
    <xf numFmtId="0" fontId="26" fillId="5" borderId="16" xfId="0" applyFont="1" applyFill="1" applyBorder="1" applyAlignment="1" applyProtection="1">
      <alignment horizontal="left" vertical="top" wrapText="1"/>
      <protection locked="0"/>
    </xf>
    <xf numFmtId="0" fontId="26" fillId="5" borderId="17" xfId="0" applyFont="1" applyFill="1" applyBorder="1" applyAlignment="1" applyProtection="1">
      <alignment horizontal="left" vertical="top" wrapText="1"/>
      <protection locked="0"/>
    </xf>
    <xf numFmtId="0" fontId="29" fillId="0" borderId="8" xfId="0" applyFont="1" applyBorder="1" applyAlignment="1" applyProtection="1">
      <alignment horizontal="left"/>
    </xf>
    <xf numFmtId="0" fontId="29" fillId="0" borderId="0" xfId="0" applyFont="1" applyAlignment="1" applyProtection="1">
      <alignment horizontal="left"/>
    </xf>
    <xf numFmtId="0" fontId="26" fillId="2" borderId="9" xfId="0" applyFont="1" applyFill="1" applyBorder="1" applyAlignment="1" applyProtection="1">
      <alignment horizontal="center" vertical="center"/>
    </xf>
    <xf numFmtId="0" fontId="26" fillId="2" borderId="71" xfId="0" applyFont="1" applyFill="1" applyBorder="1" applyAlignment="1" applyProtection="1">
      <alignment horizontal="center" vertical="center"/>
    </xf>
    <xf numFmtId="0" fontId="7" fillId="2" borderId="15" xfId="0" applyFont="1" applyFill="1" applyBorder="1" applyAlignment="1" applyProtection="1">
      <alignment horizontal="center" vertical="center"/>
    </xf>
    <xf numFmtId="0" fontId="7" fillId="2" borderId="17" xfId="0" applyFont="1" applyFill="1" applyBorder="1" applyAlignment="1" applyProtection="1">
      <alignment horizontal="center" vertical="center"/>
    </xf>
    <xf numFmtId="0" fontId="26" fillId="0" borderId="15" xfId="0" applyFont="1" applyFill="1" applyBorder="1" applyAlignment="1" applyProtection="1">
      <alignment horizontal="center" vertical="center"/>
      <protection locked="0"/>
    </xf>
    <xf numFmtId="0" fontId="26" fillId="0" borderId="16" xfId="0" applyFont="1" applyFill="1" applyBorder="1" applyAlignment="1" applyProtection="1">
      <alignment horizontal="center" vertical="center"/>
      <protection locked="0"/>
    </xf>
    <xf numFmtId="0" fontId="26" fillId="0" borderId="17" xfId="0" applyFont="1" applyFill="1" applyBorder="1" applyAlignment="1" applyProtection="1">
      <alignment horizontal="center" vertical="center"/>
      <protection locked="0"/>
    </xf>
    <xf numFmtId="0" fontId="11" fillId="0" borderId="8" xfId="0" applyFont="1" applyBorder="1" applyAlignment="1" applyProtection="1">
      <alignment horizontal="left" vertical="center" shrinkToFit="1"/>
    </xf>
    <xf numFmtId="0" fontId="7" fillId="2" borderId="2" xfId="0" applyFont="1" applyFill="1" applyBorder="1" applyAlignment="1" applyProtection="1">
      <alignment horizontal="center" vertical="center"/>
    </xf>
    <xf numFmtId="0" fontId="7" fillId="2" borderId="24" xfId="0" applyFont="1" applyFill="1" applyBorder="1" applyAlignment="1" applyProtection="1">
      <alignment horizontal="center" vertical="center"/>
    </xf>
    <xf numFmtId="0" fontId="26" fillId="0" borderId="2" xfId="0" applyFont="1" applyBorder="1" applyAlignment="1" applyProtection="1">
      <alignment horizontal="left" vertical="center"/>
      <protection locked="0"/>
    </xf>
    <xf numFmtId="0" fontId="26" fillId="0" borderId="7" xfId="0" applyFont="1" applyBorder="1" applyAlignment="1" applyProtection="1">
      <alignment horizontal="left" vertical="center"/>
      <protection locked="0"/>
    </xf>
    <xf numFmtId="0" fontId="26" fillId="0" borderId="24" xfId="0" applyFont="1" applyBorder="1" applyAlignment="1" applyProtection="1">
      <alignment horizontal="left" vertical="center"/>
      <protection locked="0"/>
    </xf>
    <xf numFmtId="0" fontId="7" fillId="2" borderId="18" xfId="0" applyFont="1" applyFill="1" applyBorder="1" applyAlignment="1" applyProtection="1">
      <alignment horizontal="center" vertical="center"/>
    </xf>
    <xf numFmtId="0" fontId="7" fillId="2" borderId="56" xfId="0" applyFont="1" applyFill="1" applyBorder="1" applyAlignment="1" applyProtection="1">
      <alignment horizontal="center" vertical="center"/>
    </xf>
    <xf numFmtId="0" fontId="26" fillId="5" borderId="18" xfId="0" applyFont="1" applyFill="1" applyBorder="1" applyAlignment="1" applyProtection="1">
      <alignment horizontal="left" vertical="center"/>
      <protection locked="0"/>
    </xf>
    <xf numFmtId="0" fontId="26" fillId="5" borderId="19" xfId="0" applyFont="1" applyFill="1" applyBorder="1" applyAlignment="1" applyProtection="1">
      <alignment horizontal="left" vertical="center"/>
      <protection locked="0"/>
    </xf>
    <xf numFmtId="0" fontId="26" fillId="5" borderId="20" xfId="0" applyFont="1" applyFill="1" applyBorder="1" applyAlignment="1" applyProtection="1">
      <alignment horizontal="left" vertical="center"/>
      <protection locked="0"/>
    </xf>
    <xf numFmtId="0" fontId="7" fillId="2" borderId="76" xfId="0" applyFont="1" applyFill="1" applyBorder="1" applyAlignment="1" applyProtection="1">
      <alignment horizontal="center" vertical="center"/>
    </xf>
    <xf numFmtId="0" fontId="7" fillId="2" borderId="80" xfId="0" applyFont="1" applyFill="1" applyBorder="1" applyAlignment="1" applyProtection="1">
      <alignment horizontal="center" vertical="center"/>
    </xf>
    <xf numFmtId="0" fontId="7" fillId="2" borderId="21" xfId="0" applyFont="1" applyFill="1" applyBorder="1" applyAlignment="1" applyProtection="1">
      <alignment horizontal="center" vertical="center"/>
    </xf>
    <xf numFmtId="0" fontId="7" fillId="2" borderId="23" xfId="0" applyFont="1" applyFill="1" applyBorder="1" applyAlignment="1" applyProtection="1">
      <alignment horizontal="center" vertical="center"/>
    </xf>
    <xf numFmtId="0" fontId="26" fillId="0" borderId="56" xfId="0" applyFont="1" applyFill="1" applyBorder="1" applyAlignment="1" applyProtection="1">
      <alignment horizontal="left" vertical="top" wrapText="1"/>
      <protection locked="0"/>
    </xf>
    <xf numFmtId="0" fontId="7" fillId="2" borderId="20" xfId="0" applyFont="1" applyFill="1" applyBorder="1" applyAlignment="1" applyProtection="1">
      <alignment horizontal="center" vertical="center"/>
    </xf>
    <xf numFmtId="0" fontId="26" fillId="0" borderId="10" xfId="0" applyFont="1" applyFill="1" applyBorder="1" applyAlignment="1" applyProtection="1">
      <alignment horizontal="left" vertical="center" wrapText="1"/>
      <protection locked="0"/>
    </xf>
    <xf numFmtId="0" fontId="26" fillId="0" borderId="0" xfId="0" applyFont="1" applyFill="1" applyBorder="1" applyAlignment="1" applyProtection="1">
      <alignment horizontal="left" vertical="center" wrapText="1"/>
      <protection locked="0"/>
    </xf>
    <xf numFmtId="0" fontId="26" fillId="0" borderId="8" xfId="0" applyFont="1" applyFill="1" applyBorder="1" applyAlignment="1" applyProtection="1">
      <alignment horizontal="left" vertical="center" wrapText="1"/>
      <protection locked="0"/>
    </xf>
    <xf numFmtId="0" fontId="26" fillId="0" borderId="4" xfId="0" applyFont="1" applyFill="1" applyBorder="1" applyAlignment="1" applyProtection="1">
      <alignment horizontal="left" vertical="center" wrapText="1"/>
      <protection locked="0"/>
    </xf>
    <xf numFmtId="0" fontId="26" fillId="2" borderId="75" xfId="0" applyFont="1" applyFill="1" applyBorder="1" applyAlignment="1" applyProtection="1">
      <alignment horizontal="center" vertical="center"/>
    </xf>
    <xf numFmtId="0" fontId="26" fillId="2" borderId="76" xfId="0" applyFont="1" applyFill="1" applyBorder="1" applyAlignment="1" applyProtection="1">
      <alignment horizontal="center" vertical="center"/>
    </xf>
    <xf numFmtId="0" fontId="26" fillId="2" borderId="80" xfId="0" applyFont="1" applyFill="1" applyBorder="1" applyAlignment="1" applyProtection="1">
      <alignment horizontal="center" vertical="center"/>
    </xf>
    <xf numFmtId="0" fontId="26" fillId="2" borderId="18" xfId="0" applyFont="1" applyFill="1" applyBorder="1" applyAlignment="1" applyProtection="1">
      <alignment horizontal="center" vertical="center"/>
    </xf>
    <xf numFmtId="0" fontId="26" fillId="2" borderId="20" xfId="0" applyFont="1" applyFill="1" applyBorder="1" applyAlignment="1" applyProtection="1">
      <alignment horizontal="center" vertical="center"/>
    </xf>
    <xf numFmtId="0" fontId="26" fillId="5" borderId="10" xfId="0" applyFont="1" applyFill="1" applyBorder="1" applyAlignment="1" applyProtection="1">
      <alignment horizontal="left" vertical="center" wrapText="1"/>
      <protection locked="0"/>
    </xf>
    <xf numFmtId="0" fontId="26" fillId="5" borderId="8" xfId="0" applyFont="1" applyFill="1" applyBorder="1" applyAlignment="1" applyProtection="1">
      <alignment horizontal="left" vertical="center" wrapText="1"/>
      <protection locked="0"/>
    </xf>
    <xf numFmtId="0" fontId="26" fillId="5" borderId="0" xfId="0" applyFont="1" applyFill="1" applyBorder="1" applyAlignment="1" applyProtection="1">
      <alignment horizontal="left" vertical="center" wrapText="1"/>
      <protection locked="0"/>
    </xf>
    <xf numFmtId="0" fontId="26" fillId="5" borderId="4" xfId="0" applyFont="1" applyFill="1" applyBorder="1" applyAlignment="1" applyProtection="1">
      <alignment horizontal="left" vertical="center" wrapText="1"/>
      <protection locked="0"/>
    </xf>
    <xf numFmtId="0" fontId="26" fillId="2" borderId="15" xfId="0" applyFont="1" applyFill="1" applyBorder="1" applyAlignment="1" applyProtection="1">
      <alignment horizontal="center" vertical="center"/>
    </xf>
    <xf numFmtId="0" fontId="26" fillId="2" borderId="17" xfId="0" applyFont="1" applyFill="1" applyBorder="1" applyAlignment="1" applyProtection="1">
      <alignment horizontal="center" vertical="center"/>
    </xf>
    <xf numFmtId="0" fontId="26" fillId="2" borderId="3" xfId="0" applyFont="1" applyFill="1" applyBorder="1" applyAlignment="1" applyProtection="1">
      <alignment horizontal="center" vertical="center"/>
    </xf>
    <xf numFmtId="0" fontId="26" fillId="2" borderId="5" xfId="0" applyFont="1" applyFill="1" applyBorder="1" applyAlignment="1" applyProtection="1">
      <alignment horizontal="center" vertical="center"/>
    </xf>
    <xf numFmtId="0" fontId="26" fillId="2" borderId="21" xfId="0" applyFont="1" applyFill="1" applyBorder="1" applyAlignment="1" applyProtection="1">
      <alignment horizontal="center" vertical="center"/>
    </xf>
    <xf numFmtId="0" fontId="26" fillId="2" borderId="23" xfId="0" applyFont="1" applyFill="1" applyBorder="1" applyAlignment="1" applyProtection="1">
      <alignment horizontal="center" vertical="center"/>
    </xf>
    <xf numFmtId="0" fontId="26" fillId="0" borderId="56" xfId="0" applyFont="1" applyBorder="1" applyAlignment="1" applyProtection="1">
      <alignment horizontal="left" vertical="top"/>
      <protection locked="0"/>
    </xf>
    <xf numFmtId="0" fontId="26" fillId="5" borderId="21" xfId="0" applyFont="1" applyFill="1" applyBorder="1" applyAlignment="1" applyProtection="1">
      <alignment horizontal="left" vertical="center" wrapText="1"/>
      <protection locked="0"/>
    </xf>
    <xf numFmtId="0" fontId="26" fillId="5" borderId="22" xfId="0" applyFont="1" applyFill="1" applyBorder="1" applyAlignment="1" applyProtection="1">
      <alignment horizontal="left" vertical="center" wrapText="1"/>
      <protection locked="0"/>
    </xf>
    <xf numFmtId="0" fontId="26" fillId="5" borderId="23" xfId="0" applyFont="1" applyFill="1" applyBorder="1" applyAlignment="1" applyProtection="1">
      <alignment horizontal="left" vertical="center" wrapText="1"/>
      <protection locked="0"/>
    </xf>
    <xf numFmtId="0" fontId="26" fillId="0" borderId="18" xfId="0" applyFont="1" applyFill="1" applyBorder="1" applyAlignment="1" applyProtection="1">
      <alignment horizontal="left" vertical="center" wrapText="1"/>
      <protection locked="0"/>
    </xf>
    <xf numFmtId="0" fontId="26" fillId="0" borderId="19" xfId="0" applyFont="1" applyFill="1" applyBorder="1" applyAlignment="1" applyProtection="1">
      <alignment horizontal="left" vertical="center" wrapText="1"/>
      <protection locked="0"/>
    </xf>
    <xf numFmtId="0" fontId="26" fillId="0" borderId="20" xfId="0" applyFont="1" applyFill="1" applyBorder="1" applyAlignment="1" applyProtection="1">
      <alignment horizontal="left" vertical="center" wrapText="1"/>
      <protection locked="0"/>
    </xf>
    <xf numFmtId="0" fontId="26" fillId="5" borderId="56" xfId="0" applyFont="1" applyFill="1" applyBorder="1" applyAlignment="1" applyProtection="1">
      <alignment horizontal="left" vertical="center"/>
      <protection locked="0"/>
    </xf>
    <xf numFmtId="0" fontId="29" fillId="0" borderId="0" xfId="0" applyFont="1" applyFill="1" applyAlignment="1" applyProtection="1">
      <alignment horizontal="left" vertical="top" wrapText="1"/>
    </xf>
    <xf numFmtId="0" fontId="29" fillId="0" borderId="8" xfId="0" applyFont="1" applyFill="1" applyBorder="1" applyAlignment="1" applyProtection="1">
      <alignment horizontal="left" vertical="top" wrapText="1"/>
    </xf>
    <xf numFmtId="0" fontId="26" fillId="0" borderId="9" xfId="0" applyFont="1" applyFill="1" applyBorder="1" applyAlignment="1" applyProtection="1">
      <alignment horizontal="left" vertical="top" wrapText="1"/>
      <protection locked="0"/>
    </xf>
    <xf numFmtId="0" fontId="26" fillId="0" borderId="75" xfId="0" applyFont="1" applyFill="1" applyBorder="1" applyAlignment="1" applyProtection="1">
      <alignment horizontal="left" vertical="top" wrapText="1"/>
      <protection locked="0"/>
    </xf>
    <xf numFmtId="0" fontId="26" fillId="0" borderId="71" xfId="0" applyFont="1" applyFill="1" applyBorder="1" applyAlignment="1" applyProtection="1">
      <alignment horizontal="left" vertical="top" wrapText="1"/>
      <protection locked="0"/>
    </xf>
    <xf numFmtId="0" fontId="12" fillId="0" borderId="0" xfId="0" applyFont="1" applyAlignment="1" applyProtection="1">
      <alignment horizontal="left" vertical="center"/>
    </xf>
    <xf numFmtId="0" fontId="0" fillId="0" borderId="0" xfId="0" applyAlignment="1" applyProtection="1">
      <alignment horizontal="left" vertical="center"/>
    </xf>
    <xf numFmtId="0" fontId="7" fillId="2" borderId="46" xfId="0" applyFont="1" applyFill="1" applyBorder="1" applyAlignment="1" applyProtection="1">
      <alignment horizontal="center" vertical="center"/>
    </xf>
    <xf numFmtId="0" fontId="7" fillId="2" borderId="47" xfId="0" applyFont="1" applyFill="1" applyBorder="1" applyAlignment="1" applyProtection="1">
      <alignment horizontal="center" vertical="center"/>
    </xf>
    <xf numFmtId="0" fontId="7" fillId="2" borderId="48" xfId="0" applyFont="1" applyFill="1" applyBorder="1" applyAlignment="1" applyProtection="1">
      <alignment horizontal="center" vertical="center"/>
    </xf>
    <xf numFmtId="0" fontId="7" fillId="2" borderId="43" xfId="0" applyFont="1" applyFill="1" applyBorder="1" applyAlignment="1" applyProtection="1">
      <alignment horizontal="center" vertical="center"/>
    </xf>
    <xf numFmtId="0" fontId="7" fillId="2" borderId="44" xfId="0" applyFont="1" applyFill="1" applyBorder="1" applyAlignment="1" applyProtection="1">
      <alignment horizontal="center" vertical="center"/>
    </xf>
    <xf numFmtId="0" fontId="7" fillId="2" borderId="45" xfId="0" applyFont="1" applyFill="1" applyBorder="1" applyAlignment="1" applyProtection="1">
      <alignment horizontal="center" vertical="center"/>
    </xf>
    <xf numFmtId="0" fontId="12" fillId="0" borderId="0" xfId="0" applyFont="1" applyFill="1" applyAlignment="1" applyProtection="1">
      <alignment horizontal="left" vertical="center"/>
    </xf>
    <xf numFmtId="0" fontId="0" fillId="0" borderId="0" xfId="0" applyFill="1" applyAlignment="1" applyProtection="1">
      <alignment horizontal="left" vertical="center"/>
    </xf>
    <xf numFmtId="0" fontId="26" fillId="0" borderId="2" xfId="0" applyFont="1" applyFill="1" applyBorder="1" applyAlignment="1" applyProtection="1">
      <alignment horizontal="left" vertical="top" wrapText="1"/>
      <protection locked="0"/>
    </xf>
    <xf numFmtId="0" fontId="26" fillId="0" borderId="24" xfId="0" applyFont="1" applyFill="1" applyBorder="1" applyAlignment="1" applyProtection="1">
      <alignment horizontal="left" vertical="top" wrapText="1"/>
      <protection locked="0"/>
    </xf>
    <xf numFmtId="0" fontId="26" fillId="0" borderId="10" xfId="0" applyFont="1" applyFill="1" applyBorder="1" applyAlignment="1" applyProtection="1">
      <alignment horizontal="left" vertical="top" wrapText="1"/>
      <protection locked="0"/>
    </xf>
    <xf numFmtId="0" fontId="26" fillId="0" borderId="0" xfId="0" applyFont="1" applyFill="1" applyAlignment="1" applyProtection="1">
      <alignment horizontal="left" vertical="top" wrapText="1"/>
      <protection locked="0"/>
    </xf>
    <xf numFmtId="0" fontId="26" fillId="0" borderId="14" xfId="0" applyFont="1" applyFill="1" applyBorder="1" applyAlignment="1" applyProtection="1">
      <alignment horizontal="left" vertical="top" wrapText="1"/>
      <protection locked="0"/>
    </xf>
    <xf numFmtId="0" fontId="26" fillId="0" borderId="3" xfId="0" applyFont="1" applyFill="1" applyBorder="1" applyAlignment="1" applyProtection="1">
      <alignment horizontal="left" vertical="top" wrapText="1"/>
      <protection locked="0"/>
    </xf>
    <xf numFmtId="0" fontId="26" fillId="0" borderId="8" xfId="0" applyFont="1" applyFill="1" applyBorder="1" applyAlignment="1" applyProtection="1">
      <alignment horizontal="left" vertical="top" wrapText="1"/>
      <protection locked="0"/>
    </xf>
    <xf numFmtId="0" fontId="26" fillId="0" borderId="4" xfId="0" applyFont="1" applyFill="1" applyBorder="1" applyAlignment="1" applyProtection="1">
      <alignment horizontal="left" vertical="top" wrapText="1"/>
      <protection locked="0"/>
    </xf>
    <xf numFmtId="0" fontId="12" fillId="0" borderId="0" xfId="0" applyFont="1" applyAlignment="1" applyProtection="1">
      <alignment horizontal="left"/>
    </xf>
    <xf numFmtId="0" fontId="0" fillId="0" borderId="0" xfId="0" applyAlignment="1" applyProtection="1">
      <alignment horizontal="left"/>
    </xf>
    <xf numFmtId="0" fontId="26" fillId="0" borderId="76" xfId="0" applyFont="1" applyBorder="1" applyAlignment="1" applyProtection="1">
      <alignment horizontal="left" vertical="center"/>
      <protection locked="0"/>
    </xf>
    <xf numFmtId="0" fontId="7" fillId="2" borderId="27" xfId="0" applyFont="1" applyFill="1" applyBorder="1" applyAlignment="1" applyProtection="1">
      <alignment horizontal="center" vertical="center"/>
    </xf>
    <xf numFmtId="0" fontId="7" fillId="2" borderId="28" xfId="0" applyFont="1" applyFill="1" applyBorder="1" applyAlignment="1" applyProtection="1">
      <alignment horizontal="center" vertical="center"/>
    </xf>
    <xf numFmtId="0" fontId="7" fillId="2" borderId="41" xfId="0" applyFont="1" applyFill="1" applyBorder="1" applyAlignment="1" applyProtection="1">
      <alignment horizontal="center" vertical="center"/>
    </xf>
    <xf numFmtId="0" fontId="26" fillId="0" borderId="34" xfId="0" applyFont="1" applyFill="1" applyBorder="1" applyAlignment="1" applyProtection="1">
      <alignment horizontal="left" wrapText="1"/>
      <protection locked="0"/>
    </xf>
    <xf numFmtId="0" fontId="26" fillId="0" borderId="35" xfId="0" applyFont="1" applyFill="1" applyBorder="1" applyAlignment="1" applyProtection="1">
      <alignment horizontal="left" wrapText="1"/>
      <protection locked="0"/>
    </xf>
    <xf numFmtId="0" fontId="26" fillId="0" borderId="28" xfId="0" applyFont="1" applyFill="1" applyBorder="1" applyAlignment="1" applyProtection="1">
      <alignment horizontal="left" wrapText="1"/>
      <protection locked="0"/>
    </xf>
    <xf numFmtId="0" fontId="26" fillId="0" borderId="29" xfId="0" applyFont="1" applyFill="1" applyBorder="1" applyAlignment="1" applyProtection="1">
      <alignment horizontal="left" wrapText="1"/>
      <protection locked="0"/>
    </xf>
    <xf numFmtId="0" fontId="26" fillId="0" borderId="62" xfId="0" applyFont="1" applyFill="1" applyBorder="1" applyAlignment="1" applyProtection="1">
      <alignment horizontal="left" wrapText="1"/>
      <protection locked="0"/>
    </xf>
    <xf numFmtId="0" fontId="26" fillId="0" borderId="66" xfId="0" applyFont="1" applyFill="1" applyBorder="1" applyAlignment="1" applyProtection="1">
      <alignment horizontal="left" wrapText="1"/>
      <protection locked="0"/>
    </xf>
    <xf numFmtId="0" fontId="7" fillId="2" borderId="36" xfId="0" applyFont="1" applyFill="1" applyBorder="1" applyAlignment="1" applyProtection="1">
      <alignment horizontal="center" vertical="center"/>
    </xf>
    <xf numFmtId="0" fontId="7" fillId="2" borderId="37" xfId="0" applyFont="1" applyFill="1" applyBorder="1" applyAlignment="1" applyProtection="1">
      <alignment horizontal="center" vertical="center"/>
    </xf>
    <xf numFmtId="0" fontId="7" fillId="2" borderId="38" xfId="0" applyFont="1" applyFill="1" applyBorder="1" applyAlignment="1" applyProtection="1">
      <alignment horizontal="center" vertical="center"/>
    </xf>
    <xf numFmtId="0" fontId="7" fillId="2" borderId="77" xfId="0" applyFont="1" applyFill="1" applyBorder="1" applyAlignment="1" applyProtection="1">
      <alignment horizontal="center" vertical="center"/>
    </xf>
    <xf numFmtId="0" fontId="7" fillId="2" borderId="78" xfId="0" applyFont="1" applyFill="1" applyBorder="1" applyAlignment="1" applyProtection="1">
      <alignment horizontal="center" vertical="center"/>
    </xf>
    <xf numFmtId="0" fontId="7" fillId="0" borderId="1" xfId="0" applyFont="1" applyBorder="1" applyAlignment="1" applyProtection="1">
      <alignment horizontal="center"/>
    </xf>
    <xf numFmtId="0" fontId="7" fillId="2" borderId="1" xfId="0" applyFont="1" applyFill="1" applyBorder="1" applyAlignment="1" applyProtection="1">
      <alignment horizontal="center" vertical="center" wrapText="1"/>
    </xf>
    <xf numFmtId="0" fontId="11" fillId="0" borderId="1" xfId="0" applyFont="1" applyBorder="1" applyAlignment="1" applyProtection="1">
      <alignment horizontal="center" vertical="center"/>
    </xf>
    <xf numFmtId="0" fontId="7" fillId="2" borderId="55" xfId="0" applyFont="1" applyFill="1" applyBorder="1" applyAlignment="1" applyProtection="1">
      <alignment horizontal="center" vertical="center" wrapText="1"/>
    </xf>
    <xf numFmtId="0" fontId="7" fillId="2" borderId="56" xfId="0" applyFont="1" applyFill="1" applyBorder="1" applyAlignment="1" applyProtection="1">
      <alignment horizontal="center" vertical="center" wrapText="1"/>
    </xf>
    <xf numFmtId="0" fontId="7" fillId="2" borderId="57" xfId="0" applyFont="1" applyFill="1" applyBorder="1" applyAlignment="1" applyProtection="1">
      <alignment horizontal="center" vertical="center" wrapText="1"/>
    </xf>
    <xf numFmtId="0" fontId="7" fillId="2" borderId="50" xfId="0" applyFont="1" applyFill="1" applyBorder="1" applyAlignment="1" applyProtection="1">
      <alignment horizontal="center" vertical="center"/>
    </xf>
    <xf numFmtId="0" fontId="7" fillId="2" borderId="40" xfId="0" applyFont="1" applyFill="1" applyBorder="1" applyAlignment="1" applyProtection="1">
      <alignment horizontal="center" vertical="center"/>
    </xf>
    <xf numFmtId="0" fontId="9" fillId="2" borderId="51" xfId="0" applyFont="1" applyFill="1" applyBorder="1" applyAlignment="1" applyProtection="1">
      <alignment horizontal="center" vertical="center"/>
    </xf>
    <xf numFmtId="0" fontId="9" fillId="2" borderId="41" xfId="0" applyFont="1" applyFill="1" applyBorder="1" applyAlignment="1" applyProtection="1">
      <alignment horizontal="center" vertical="center"/>
    </xf>
    <xf numFmtId="0" fontId="7" fillId="2" borderId="65" xfId="0" applyFont="1" applyFill="1" applyBorder="1" applyAlignment="1" applyProtection="1">
      <alignment horizontal="center" vertical="center"/>
    </xf>
    <xf numFmtId="0" fontId="7" fillId="2" borderId="63" xfId="0" applyFont="1" applyFill="1" applyBorder="1" applyAlignment="1" applyProtection="1">
      <alignment horizontal="center" vertical="center"/>
    </xf>
    <xf numFmtId="0" fontId="7" fillId="2" borderId="1" xfId="0" applyFont="1" applyFill="1" applyBorder="1" applyAlignment="1" applyProtection="1">
      <alignment horizontal="center" vertical="center"/>
    </xf>
    <xf numFmtId="0" fontId="7" fillId="2" borderId="1" xfId="0" applyFont="1" applyFill="1" applyBorder="1" applyAlignment="1" applyProtection="1">
      <alignment horizontal="center" vertical="center" textRotation="255" wrapText="1"/>
    </xf>
    <xf numFmtId="0" fontId="7" fillId="0" borderId="0" xfId="0" applyFont="1" applyAlignment="1" applyProtection="1">
      <alignment horizontal="left"/>
    </xf>
    <xf numFmtId="0" fontId="7" fillId="2" borderId="39" xfId="0" applyFont="1" applyFill="1" applyBorder="1" applyAlignment="1" applyProtection="1">
      <alignment horizontal="center" vertical="center"/>
    </xf>
    <xf numFmtId="0" fontId="7" fillId="2" borderId="33" xfId="0" applyFont="1" applyFill="1" applyBorder="1" applyAlignment="1" applyProtection="1">
      <alignment horizontal="center" vertical="center"/>
    </xf>
    <xf numFmtId="0" fontId="7" fillId="2" borderId="34" xfId="0" applyFont="1" applyFill="1" applyBorder="1" applyAlignment="1" applyProtection="1">
      <alignment horizontal="center" vertical="center"/>
    </xf>
    <xf numFmtId="0" fontId="14" fillId="0" borderId="0" xfId="0" applyFont="1" applyAlignment="1" applyProtection="1">
      <alignment horizontal="center" vertical="center"/>
    </xf>
    <xf numFmtId="0" fontId="13" fillId="0" borderId="0" xfId="0" applyFont="1" applyAlignment="1" applyProtection="1">
      <alignment horizontal="center" vertical="center"/>
    </xf>
    <xf numFmtId="0" fontId="7" fillId="2" borderId="25" xfId="0" applyFont="1" applyFill="1" applyBorder="1" applyAlignment="1" applyProtection="1">
      <alignment horizontal="center" vertical="center"/>
    </xf>
    <xf numFmtId="0" fontId="7" fillId="2" borderId="26" xfId="0" applyFont="1" applyFill="1" applyBorder="1" applyAlignment="1" applyProtection="1">
      <alignment horizontal="center" vertical="center"/>
    </xf>
    <xf numFmtId="0" fontId="7" fillId="2" borderId="54" xfId="0" applyFont="1" applyFill="1" applyBorder="1" applyAlignment="1" applyProtection="1">
      <alignment horizontal="center" vertical="center"/>
    </xf>
    <xf numFmtId="0" fontId="7" fillId="2" borderId="30" xfId="0" applyFont="1" applyFill="1" applyBorder="1" applyAlignment="1" applyProtection="1">
      <alignment horizontal="center" vertical="center"/>
    </xf>
    <xf numFmtId="0" fontId="7" fillId="2" borderId="31" xfId="0" applyFont="1" applyFill="1" applyBorder="1" applyAlignment="1" applyProtection="1">
      <alignment horizontal="center" vertical="center"/>
    </xf>
    <xf numFmtId="0" fontId="7" fillId="2" borderId="42" xfId="0" applyFont="1" applyFill="1" applyBorder="1" applyAlignment="1" applyProtection="1">
      <alignment horizontal="center" vertical="center"/>
    </xf>
    <xf numFmtId="0" fontId="7" fillId="2" borderId="55" xfId="0" applyFont="1" applyFill="1" applyBorder="1" applyAlignment="1" applyProtection="1">
      <alignment horizontal="center" vertical="center"/>
    </xf>
    <xf numFmtId="0" fontId="7" fillId="2" borderId="57" xfId="0" applyFont="1" applyFill="1" applyBorder="1" applyAlignment="1" applyProtection="1">
      <alignment horizontal="center" vertical="center"/>
    </xf>
    <xf numFmtId="0" fontId="7" fillId="2" borderId="59" xfId="0" applyFont="1" applyFill="1" applyBorder="1" applyAlignment="1" applyProtection="1">
      <alignment horizontal="center" vertical="center"/>
    </xf>
    <xf numFmtId="0" fontId="7" fillId="2" borderId="60" xfId="0" applyFont="1" applyFill="1" applyBorder="1" applyAlignment="1" applyProtection="1">
      <alignment horizontal="center" vertical="center"/>
    </xf>
    <xf numFmtId="0" fontId="7" fillId="2" borderId="61" xfId="0" applyFont="1" applyFill="1" applyBorder="1" applyAlignment="1" applyProtection="1">
      <alignment horizontal="center" vertical="center"/>
    </xf>
    <xf numFmtId="0" fontId="7" fillId="0" borderId="8" xfId="0" applyFont="1" applyFill="1" applyBorder="1" applyAlignment="1" applyProtection="1">
      <alignment horizontal="left"/>
    </xf>
    <xf numFmtId="0" fontId="7" fillId="2" borderId="37" xfId="0" applyFont="1" applyFill="1" applyBorder="1" applyAlignment="1" applyProtection="1">
      <alignment horizontal="center" vertical="center" wrapText="1"/>
    </xf>
    <xf numFmtId="0" fontId="7" fillId="2" borderId="38" xfId="0" applyFont="1" applyFill="1" applyBorder="1" applyAlignment="1" applyProtection="1">
      <alignment horizontal="center" vertical="center" wrapText="1"/>
    </xf>
    <xf numFmtId="0" fontId="7" fillId="0" borderId="0" xfId="0" applyFont="1" applyBorder="1" applyAlignment="1" applyProtection="1">
      <alignment horizontal="center"/>
    </xf>
    <xf numFmtId="0" fontId="7" fillId="0" borderId="9" xfId="0" applyFont="1" applyBorder="1" applyAlignment="1" applyProtection="1">
      <alignment horizontal="center"/>
    </xf>
    <xf numFmtId="0" fontId="7" fillId="0" borderId="75" xfId="0" applyFont="1" applyBorder="1" applyAlignment="1" applyProtection="1">
      <alignment horizontal="center"/>
    </xf>
    <xf numFmtId="0" fontId="7" fillId="0" borderId="71" xfId="0" applyFont="1" applyBorder="1" applyAlignment="1" applyProtection="1">
      <alignment horizontal="center"/>
    </xf>
    <xf numFmtId="0" fontId="26" fillId="5" borderId="76" xfId="0" applyFont="1" applyFill="1" applyBorder="1" applyAlignment="1" applyProtection="1">
      <alignment horizontal="left" vertical="top" wrapText="1"/>
      <protection locked="0"/>
    </xf>
    <xf numFmtId="0" fontId="26" fillId="5" borderId="79" xfId="0" applyFont="1" applyFill="1" applyBorder="1" applyAlignment="1" applyProtection="1">
      <alignment horizontal="left" vertical="top" wrapText="1"/>
      <protection locked="0"/>
    </xf>
    <xf numFmtId="0" fontId="26" fillId="5" borderId="80" xfId="0" applyFont="1" applyFill="1" applyBorder="1" applyAlignment="1" applyProtection="1">
      <alignment horizontal="left" vertical="top" wrapText="1"/>
      <protection locked="0"/>
    </xf>
    <xf numFmtId="0" fontId="11" fillId="0" borderId="6" xfId="0" applyFont="1" applyBorder="1" applyAlignment="1" applyProtection="1">
      <alignment horizontal="center" vertical="center"/>
    </xf>
    <xf numFmtId="0" fontId="11" fillId="0" borderId="5" xfId="0" applyFont="1" applyBorder="1" applyAlignment="1" applyProtection="1">
      <alignment horizontal="center" vertical="center"/>
    </xf>
    <xf numFmtId="0" fontId="26" fillId="0" borderId="21" xfId="0" applyFont="1" applyFill="1" applyBorder="1" applyAlignment="1" applyProtection="1">
      <alignment horizontal="left" vertical="center" wrapText="1"/>
      <protection locked="0"/>
    </xf>
    <xf numFmtId="0" fontId="26" fillId="0" borderId="22" xfId="0" applyFont="1" applyFill="1" applyBorder="1" applyAlignment="1" applyProtection="1">
      <alignment horizontal="left" vertical="center" wrapText="1"/>
      <protection locked="0"/>
    </xf>
    <xf numFmtId="0" fontId="26" fillId="0" borderId="2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left" vertical="center" wrapText="1"/>
      <protection locked="0"/>
    </xf>
    <xf numFmtId="0" fontId="26" fillId="0" borderId="3" xfId="0" applyFont="1" applyFill="1" applyBorder="1" applyAlignment="1" applyProtection="1">
      <alignment horizontal="center" vertical="center"/>
      <protection locked="0"/>
    </xf>
    <xf numFmtId="0" fontId="11" fillId="0" borderId="0" xfId="0" applyFont="1" applyBorder="1" applyAlignment="1" applyProtection="1">
      <alignment horizontal="left" vertical="center" shrinkToFit="1"/>
    </xf>
    <xf numFmtId="0" fontId="14" fillId="0" borderId="0" xfId="0" applyFont="1" applyBorder="1" applyAlignment="1" applyProtection="1">
      <alignment horizontal="center" vertical="center"/>
    </xf>
    <xf numFmtId="0" fontId="13" fillId="0" borderId="0" xfId="0" applyFont="1" applyBorder="1" applyAlignment="1" applyProtection="1">
      <alignment horizontal="center" vertical="center"/>
    </xf>
    <xf numFmtId="0" fontId="26" fillId="0" borderId="28" xfId="0" applyFont="1" applyFill="1" applyBorder="1" applyAlignment="1" applyProtection="1">
      <alignment horizontal="left" wrapText="1"/>
    </xf>
    <xf numFmtId="0" fontId="26" fillId="0" borderId="29" xfId="0" applyFont="1" applyFill="1" applyBorder="1" applyAlignment="1" applyProtection="1">
      <alignment horizontal="left" wrapText="1"/>
    </xf>
    <xf numFmtId="0" fontId="26" fillId="0" borderId="34" xfId="0" applyFont="1" applyFill="1" applyBorder="1" applyAlignment="1" applyProtection="1">
      <alignment horizontal="left" wrapText="1"/>
    </xf>
    <xf numFmtId="0" fontId="26" fillId="0" borderId="35" xfId="0" applyFont="1" applyFill="1" applyBorder="1" applyAlignment="1" applyProtection="1">
      <alignment horizontal="left" wrapText="1"/>
    </xf>
    <xf numFmtId="0" fontId="26" fillId="0" borderId="62" xfId="0" applyFont="1" applyFill="1" applyBorder="1" applyAlignment="1" applyProtection="1">
      <alignment horizontal="left" wrapText="1"/>
    </xf>
    <xf numFmtId="0" fontId="26" fillId="0" borderId="66" xfId="0" applyFont="1" applyFill="1" applyBorder="1" applyAlignment="1" applyProtection="1">
      <alignment horizontal="left" wrapText="1"/>
    </xf>
  </cellXfs>
  <cellStyles count="5">
    <cellStyle name="標準" xfId="0" builtinId="0"/>
    <cellStyle name="標準 2" xfId="1" xr:uid="{00000000-0005-0000-0000-000001000000}"/>
    <cellStyle name="標準 3" xfId="2" xr:uid="{00000000-0005-0000-0000-000002000000}"/>
    <cellStyle name="標準 4" xfId="3" xr:uid="{00000000-0005-0000-0000-000003000000}"/>
    <cellStyle name="標準 5" xfId="4" xr:uid="{8DC9B5DE-6CD8-4342-82C8-4F47C9674A9D}"/>
  </cellStyles>
  <dxfs count="200">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patternType="none">
          <bgColor auto="1"/>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ont>
        <color rgb="FFFF0000"/>
      </font>
      <fill>
        <patternFill>
          <bgColor theme="9" tint="0.59996337778862885"/>
        </patternFill>
      </fill>
    </dxf>
    <dxf>
      <fill>
        <patternFill>
          <bgColor theme="4" tint="0.59996337778862885"/>
        </patternFill>
      </fill>
    </dxf>
    <dxf>
      <fill>
        <patternFill>
          <bgColor rgb="FFFFFF00"/>
        </patternFill>
      </fill>
    </dxf>
    <dxf>
      <fill>
        <patternFill>
          <bgColor rgb="FFFFFF00"/>
        </patternFill>
      </fill>
    </dxf>
  </dxfs>
  <tableStyles count="0" defaultTableStyle="TableStyleMedium9" defaultPivotStyle="PivotStyleLight16"/>
  <colors>
    <mruColors>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0</xdr:col>
      <xdr:colOff>631031</xdr:colOff>
      <xdr:row>19</xdr:row>
      <xdr:rowOff>258761</xdr:rowOff>
    </xdr:from>
    <xdr:to>
      <xdr:col>11</xdr:col>
      <xdr:colOff>47625</xdr:colOff>
      <xdr:row>23</xdr:row>
      <xdr:rowOff>-1</xdr:rowOff>
    </xdr:to>
    <xdr:sp macro="" textlink="">
      <xdr:nvSpPr>
        <xdr:cNvPr id="32" name="角丸四角形 514">
          <a:extLst>
            <a:ext uri="{FF2B5EF4-FFF2-40B4-BE49-F238E27FC236}">
              <a16:creationId xmlns:a16="http://schemas.microsoft.com/office/drawing/2014/main" id="{D50446D0-F661-C5E6-D838-E9E064520404}"/>
            </a:ext>
          </a:extLst>
        </xdr:cNvPr>
        <xdr:cNvSpPr/>
      </xdr:nvSpPr>
      <xdr:spPr>
        <a:xfrm>
          <a:off x="631031" y="5283199"/>
          <a:ext cx="6143625" cy="788988"/>
        </a:xfrm>
        <a:prstGeom prst="roundRect">
          <a:avLst>
            <a:gd name="adj" fmla="val 50000"/>
          </a:avLst>
        </a:prstGeom>
        <a:noFill/>
        <a:ln w="28575" cap="flat" cmpd="sng" algn="ctr">
          <a:solidFill>
            <a:srgbClr val="FF0000"/>
          </a:solidFill>
          <a:prstDash val="solid"/>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16669</xdr:colOff>
      <xdr:row>42</xdr:row>
      <xdr:rowOff>31567</xdr:rowOff>
    </xdr:from>
    <xdr:to>
      <xdr:col>6</xdr:col>
      <xdr:colOff>219869</xdr:colOff>
      <xdr:row>42</xdr:row>
      <xdr:rowOff>228417</xdr:rowOff>
    </xdr:to>
    <xdr:sp macro="" textlink="">
      <xdr:nvSpPr>
        <xdr:cNvPr id="2" name="Text Box 1">
          <a:extLst>
            <a:ext uri="{FF2B5EF4-FFF2-40B4-BE49-F238E27FC236}">
              <a16:creationId xmlns:a16="http://schemas.microsoft.com/office/drawing/2014/main" id="{B18E2FAD-8E65-42E8-A3FF-D4F0ACD6F369}"/>
            </a:ext>
          </a:extLst>
        </xdr:cNvPr>
        <xdr:cNvSpPr txBox="1">
          <a:spLocks noChangeArrowheads="1"/>
        </xdr:cNvSpPr>
      </xdr:nvSpPr>
      <xdr:spPr bwMode="auto">
        <a:xfrm>
          <a:off x="3648075" y="1141394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1D9D1155-0784-48A8-98BB-6147780EFAA3}"/>
            </a:ext>
          </a:extLst>
        </xdr:cNvPr>
        <xdr:cNvSpPr txBox="1">
          <a:spLocks noChangeArrowheads="1"/>
        </xdr:cNvSpPr>
      </xdr:nvSpPr>
      <xdr:spPr bwMode="auto">
        <a:xfrm>
          <a:off x="548005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twoCellAnchor>
    <xdr:from>
      <xdr:col>3</xdr:col>
      <xdr:colOff>531814</xdr:colOff>
      <xdr:row>6</xdr:row>
      <xdr:rowOff>230187</xdr:rowOff>
    </xdr:from>
    <xdr:to>
      <xdr:col>11</xdr:col>
      <xdr:colOff>1</xdr:colOff>
      <xdr:row>7</xdr:row>
      <xdr:rowOff>248601</xdr:rowOff>
    </xdr:to>
    <xdr:sp macro="" textlink="">
      <xdr:nvSpPr>
        <xdr:cNvPr id="8" name="角丸四角形 10">
          <a:extLst>
            <a:ext uri="{FF2B5EF4-FFF2-40B4-BE49-F238E27FC236}">
              <a16:creationId xmlns:a16="http://schemas.microsoft.com/office/drawing/2014/main" id="{4CF67CA9-6AD7-4B2A-B2B7-E15A9C5A2226}"/>
            </a:ext>
          </a:extLst>
        </xdr:cNvPr>
        <xdr:cNvSpPr/>
      </xdr:nvSpPr>
      <xdr:spPr>
        <a:xfrm>
          <a:off x="2389189" y="1841500"/>
          <a:ext cx="4341812" cy="272414"/>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5</xdr:col>
      <xdr:colOff>543718</xdr:colOff>
      <xdr:row>42</xdr:row>
      <xdr:rowOff>23811</xdr:rowOff>
    </xdr:from>
    <xdr:to>
      <xdr:col>7</xdr:col>
      <xdr:colOff>39461</xdr:colOff>
      <xdr:row>43</xdr:row>
      <xdr:rowOff>5554</xdr:rowOff>
    </xdr:to>
    <xdr:sp macro="" textlink="">
      <xdr:nvSpPr>
        <xdr:cNvPr id="14" name="角丸四角形 15">
          <a:extLst>
            <a:ext uri="{FF2B5EF4-FFF2-40B4-BE49-F238E27FC236}">
              <a16:creationId xmlns:a16="http://schemas.microsoft.com/office/drawing/2014/main" id="{7D9F7973-DC72-47D2-BD7C-903F72226ACE}"/>
            </a:ext>
          </a:extLst>
        </xdr:cNvPr>
        <xdr:cNvSpPr/>
      </xdr:nvSpPr>
      <xdr:spPr>
        <a:xfrm>
          <a:off x="3579812" y="11406186"/>
          <a:ext cx="698274" cy="243681"/>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8</xdr:col>
      <xdr:colOff>615951</xdr:colOff>
      <xdr:row>50</xdr:row>
      <xdr:rowOff>794</xdr:rowOff>
    </xdr:from>
    <xdr:to>
      <xdr:col>10</xdr:col>
      <xdr:colOff>25968</xdr:colOff>
      <xdr:row>50</xdr:row>
      <xdr:rowOff>254000</xdr:rowOff>
    </xdr:to>
    <xdr:sp macro="" textlink="">
      <xdr:nvSpPr>
        <xdr:cNvPr id="15" name="角丸四角形 15">
          <a:extLst>
            <a:ext uri="{FF2B5EF4-FFF2-40B4-BE49-F238E27FC236}">
              <a16:creationId xmlns:a16="http://schemas.microsoft.com/office/drawing/2014/main" id="{5CA0C055-7FF8-454D-AFDE-8D8C92026BA9}"/>
            </a:ext>
          </a:extLst>
        </xdr:cNvPr>
        <xdr:cNvSpPr/>
      </xdr:nvSpPr>
      <xdr:spPr>
        <a:xfrm>
          <a:off x="5449889" y="13633450"/>
          <a:ext cx="695892" cy="253206"/>
        </a:xfrm>
        <a:prstGeom prst="roundRect">
          <a:avLst/>
        </a:prstGeom>
        <a:noFill/>
        <a:ln w="38100">
          <a:solidFill>
            <a:srgbClr val="FF0000"/>
          </a:solidFill>
          <a:prstDash val="sysDot"/>
        </a:ln>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6</xdr:col>
      <xdr:colOff>317499</xdr:colOff>
      <xdr:row>42</xdr:row>
      <xdr:rowOff>246063</xdr:rowOff>
    </xdr:from>
    <xdr:to>
      <xdr:col>6</xdr:col>
      <xdr:colOff>480783</xdr:colOff>
      <xdr:row>45</xdr:row>
      <xdr:rowOff>109988</xdr:rowOff>
    </xdr:to>
    <xdr:cxnSp macro="">
      <xdr:nvCxnSpPr>
        <xdr:cNvPr id="16" name="直線矢印コネクタ 15">
          <a:extLst>
            <a:ext uri="{FF2B5EF4-FFF2-40B4-BE49-F238E27FC236}">
              <a16:creationId xmlns:a16="http://schemas.microsoft.com/office/drawing/2014/main" id="{2EF85703-BD8A-4344-AFD8-17256199E10A}"/>
            </a:ext>
          </a:extLst>
        </xdr:cNvPr>
        <xdr:cNvCxnSpPr/>
      </xdr:nvCxnSpPr>
      <xdr:spPr>
        <a:xfrm flipH="1" flipV="1">
          <a:off x="3929062" y="11358563"/>
          <a:ext cx="163284" cy="816425"/>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396874</xdr:colOff>
      <xdr:row>46</xdr:row>
      <xdr:rowOff>244420</xdr:rowOff>
    </xdr:from>
    <xdr:to>
      <xdr:col>9</xdr:col>
      <xdr:colOff>166688</xdr:colOff>
      <xdr:row>49</xdr:row>
      <xdr:rowOff>230187</xdr:rowOff>
    </xdr:to>
    <xdr:cxnSp macro="">
      <xdr:nvCxnSpPr>
        <xdr:cNvPr id="17" name="直線矢印コネクタ 16">
          <a:extLst>
            <a:ext uri="{FF2B5EF4-FFF2-40B4-BE49-F238E27FC236}">
              <a16:creationId xmlns:a16="http://schemas.microsoft.com/office/drawing/2014/main" id="{A39C315B-CB4C-4772-A4F4-D251C86C1D91}"/>
            </a:ext>
          </a:extLst>
        </xdr:cNvPr>
        <xdr:cNvCxnSpPr/>
      </xdr:nvCxnSpPr>
      <xdr:spPr>
        <a:xfrm>
          <a:off x="5222874" y="12555483"/>
          <a:ext cx="420689" cy="747767"/>
        </a:xfrm>
        <a:prstGeom prst="straightConnector1">
          <a:avLst/>
        </a:prstGeom>
        <a:ln w="28575">
          <a:solidFill>
            <a:srgbClr val="FF0000"/>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83344</xdr:colOff>
      <xdr:row>2</xdr:row>
      <xdr:rowOff>47625</xdr:rowOff>
    </xdr:from>
    <xdr:to>
      <xdr:col>8</xdr:col>
      <xdr:colOff>349250</xdr:colOff>
      <xdr:row>2</xdr:row>
      <xdr:rowOff>323850</xdr:rowOff>
    </xdr:to>
    <xdr:sp macro="" textlink="">
      <xdr:nvSpPr>
        <xdr:cNvPr id="20" name="角丸四角形吹き出し 509">
          <a:extLst>
            <a:ext uri="{FF2B5EF4-FFF2-40B4-BE49-F238E27FC236}">
              <a16:creationId xmlns:a16="http://schemas.microsoft.com/office/drawing/2014/main" id="{88BEE14D-1B65-7040-B773-22C4D78F6F44}"/>
            </a:ext>
          </a:extLst>
        </xdr:cNvPr>
        <xdr:cNvSpPr/>
      </xdr:nvSpPr>
      <xdr:spPr>
        <a:xfrm>
          <a:off x="2547938" y="595313"/>
          <a:ext cx="2635250" cy="276225"/>
        </a:xfrm>
        <a:prstGeom prst="wedgeRoundRectCallout">
          <a:avLst>
            <a:gd name="adj1" fmla="val -62155"/>
            <a:gd name="adj2" fmla="val -1805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（１）４月のみ施設名をご記入ください。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11</xdr:col>
      <xdr:colOff>238125</xdr:colOff>
      <xdr:row>2</xdr:row>
      <xdr:rowOff>214312</xdr:rowOff>
    </xdr:from>
    <xdr:to>
      <xdr:col>15</xdr:col>
      <xdr:colOff>117475</xdr:colOff>
      <xdr:row>7</xdr:row>
      <xdr:rowOff>4762</xdr:rowOff>
    </xdr:to>
    <xdr:sp macro="" textlink="">
      <xdr:nvSpPr>
        <xdr:cNvPr id="27" name="角丸四角形吹き出し 488">
          <a:extLst>
            <a:ext uri="{FF2B5EF4-FFF2-40B4-BE49-F238E27FC236}">
              <a16:creationId xmlns:a16="http://schemas.microsoft.com/office/drawing/2014/main" id="{AECF4778-B665-1B18-F205-D7D677E88DCE}"/>
            </a:ext>
          </a:extLst>
        </xdr:cNvPr>
        <xdr:cNvSpPr/>
      </xdr:nvSpPr>
      <xdr:spPr>
        <a:xfrm>
          <a:off x="6965156" y="762000"/>
          <a:ext cx="2403475" cy="1123950"/>
        </a:xfrm>
        <a:prstGeom prst="wedgeRoundRectCallout">
          <a:avLst>
            <a:gd name="adj1" fmla="val -68087"/>
            <a:gd name="adj2" fmla="val 50024"/>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（２）開設日数を入力</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000000"/>
              </a:solidFill>
              <a:effectLst/>
              <a:ea typeface="メイリオ" panose="020B0604030504040204" pitchFamily="50" charset="-128"/>
              <a:cs typeface="Times New Roman" panose="02020603050405020304" pitchFamily="18" charset="0"/>
            </a:rPr>
            <a:t>各施設のカレンダーや予定表（実績）に記載の内容と「</a:t>
          </a:r>
          <a:r>
            <a:rPr lang="ja-JP" sz="1000" b="1" kern="100">
              <a:solidFill>
                <a:srgbClr val="FF0000"/>
              </a:solidFill>
              <a:effectLst/>
              <a:ea typeface="メイリオ" panose="020B0604030504040204" pitchFamily="50" charset="-128"/>
              <a:cs typeface="Times New Roman" panose="02020603050405020304" pitchFamily="18" charset="0"/>
            </a:rPr>
            <a:t>開設日数</a:t>
          </a:r>
          <a:r>
            <a:rPr lang="ja-JP" sz="1000" b="1" kern="100">
              <a:solidFill>
                <a:srgbClr val="000000"/>
              </a:solidFill>
              <a:effectLst/>
              <a:ea typeface="メイリオ" panose="020B0604030504040204" pitchFamily="50" charset="-128"/>
              <a:cs typeface="Times New Roman" panose="02020603050405020304" pitchFamily="18" charset="0"/>
            </a:rPr>
            <a:t>」が一致するよう記入してください。</a:t>
          </a:r>
          <a:endParaRPr lang="ja-JP" sz="1050" kern="100">
            <a:effectLst/>
            <a:ea typeface="ＭＳ 明朝" panose="02020609040205080304" pitchFamily="17" charset="-128"/>
            <a:cs typeface="Times New Roman" panose="02020603050405020304" pitchFamily="18" charset="0"/>
          </a:endParaRPr>
        </a:p>
        <a:p>
          <a:pPr algn="l">
            <a:lnSpc>
              <a:spcPts val="1400"/>
            </a:lnSpc>
          </a:pPr>
          <a:r>
            <a:rPr lang="ja-JP" sz="1000" b="1" kern="100">
              <a:solidFill>
                <a:srgbClr val="FF0000"/>
              </a:solidFill>
              <a:effectLst/>
              <a:ea typeface="メイリオ" panose="020B0604030504040204" pitchFamily="50" charset="-128"/>
              <a:cs typeface="Times New Roman" panose="02020603050405020304" pitchFamily="18" charset="0"/>
            </a:rPr>
            <a:t>開設日とは：５時間以上開設した日</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122237</xdr:colOff>
      <xdr:row>9</xdr:row>
      <xdr:rowOff>0</xdr:rowOff>
    </xdr:from>
    <xdr:to>
      <xdr:col>14</xdr:col>
      <xdr:colOff>562768</xdr:colOff>
      <xdr:row>12</xdr:row>
      <xdr:rowOff>39688</xdr:rowOff>
    </xdr:to>
    <xdr:sp macro="" textlink="">
      <xdr:nvSpPr>
        <xdr:cNvPr id="28" name="角丸四角形吹き出し 509">
          <a:extLst>
            <a:ext uri="{FF2B5EF4-FFF2-40B4-BE49-F238E27FC236}">
              <a16:creationId xmlns:a16="http://schemas.microsoft.com/office/drawing/2014/main" id="{26E66671-AA72-4B50-3D63-CCD62E1A7062}"/>
            </a:ext>
          </a:extLst>
        </xdr:cNvPr>
        <xdr:cNvSpPr/>
      </xdr:nvSpPr>
      <xdr:spPr>
        <a:xfrm>
          <a:off x="6849268" y="2405063"/>
          <a:ext cx="2333625" cy="825500"/>
        </a:xfrm>
        <a:prstGeom prst="wedgeRoundRectCallout">
          <a:avLst>
            <a:gd name="adj1" fmla="val -81027"/>
            <a:gd name="adj2" fmla="val -1974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（３）利用者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組数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10</xdr:col>
      <xdr:colOff>565149</xdr:colOff>
      <xdr:row>20</xdr:row>
      <xdr:rowOff>0</xdr:rowOff>
    </xdr:from>
    <xdr:to>
      <xdr:col>15</xdr:col>
      <xdr:colOff>23813</xdr:colOff>
      <xdr:row>24</xdr:row>
      <xdr:rowOff>84137</xdr:rowOff>
    </xdr:to>
    <xdr:sp macro="" textlink="">
      <xdr:nvSpPr>
        <xdr:cNvPr id="29" name="角丸四角形吹き出し 509">
          <a:extLst>
            <a:ext uri="{FF2B5EF4-FFF2-40B4-BE49-F238E27FC236}">
              <a16:creationId xmlns:a16="http://schemas.microsoft.com/office/drawing/2014/main" id="{1C840355-76D8-3472-D8E4-1363CE3BA4F8}"/>
            </a:ext>
          </a:extLst>
        </xdr:cNvPr>
        <xdr:cNvSpPr/>
      </xdr:nvSpPr>
      <xdr:spPr>
        <a:xfrm>
          <a:off x="6684962" y="5286375"/>
          <a:ext cx="2590007" cy="1131887"/>
        </a:xfrm>
        <a:prstGeom prst="wedgeRoundRectCallout">
          <a:avLst>
            <a:gd name="adj1" fmla="val -74905"/>
            <a:gd name="adj2" fmla="val -3789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（４）利用者</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のべ数</a:t>
          </a:r>
          <a:r>
            <a:rPr 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内訳を入力</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拠点の開設日に来室した利用者のみ</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l"/>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計上してください。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4</xdr:col>
      <xdr:colOff>273844</xdr:colOff>
      <xdr:row>13</xdr:row>
      <xdr:rowOff>202407</xdr:rowOff>
    </xdr:from>
    <xdr:to>
      <xdr:col>8</xdr:col>
      <xdr:colOff>111125</xdr:colOff>
      <xdr:row>15</xdr:row>
      <xdr:rowOff>5557</xdr:rowOff>
    </xdr:to>
    <xdr:sp macro="" textlink="">
      <xdr:nvSpPr>
        <xdr:cNvPr id="31" name="角丸四角形吹き出し 509">
          <a:extLst>
            <a:ext uri="{FF2B5EF4-FFF2-40B4-BE49-F238E27FC236}">
              <a16:creationId xmlns:a16="http://schemas.microsoft.com/office/drawing/2014/main" id="{B0916AEF-EF2C-9DFB-0FD8-B7EE615445F7}"/>
            </a:ext>
          </a:extLst>
        </xdr:cNvPr>
        <xdr:cNvSpPr/>
      </xdr:nvSpPr>
      <xdr:spPr>
        <a:xfrm>
          <a:off x="2738438" y="3655220"/>
          <a:ext cx="2206625" cy="327025"/>
        </a:xfrm>
        <a:prstGeom prst="wedgeRoundRectCallout">
          <a:avLst>
            <a:gd name="adj1" fmla="val 39173"/>
            <a:gd name="adj2" fmla="val -157634"/>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ctr"/>
          <a:r>
            <a:rPr lang="ja-JP" sz="1000" b="1" kern="100">
              <a:solidFill>
                <a:srgbClr val="000000"/>
              </a:solidFill>
              <a:effectLst/>
              <a:ea typeface="メイリオ" panose="020B0604030504040204" pitchFamily="50" charset="-128"/>
              <a:cs typeface="Times New Roman" panose="02020603050405020304" pitchFamily="18" charset="0"/>
            </a:rPr>
            <a:t>網掛けの箇所は自動計算されます。</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6</xdr:col>
      <xdr:colOff>443708</xdr:colOff>
      <xdr:row>44</xdr:row>
      <xdr:rowOff>297656</xdr:rowOff>
    </xdr:from>
    <xdr:to>
      <xdr:col>10</xdr:col>
      <xdr:colOff>282575</xdr:colOff>
      <xdr:row>47</xdr:row>
      <xdr:rowOff>6350</xdr:rowOff>
    </xdr:to>
    <xdr:sp macro="" textlink="">
      <xdr:nvSpPr>
        <xdr:cNvPr id="33" name="角丸四角形吹き出し 537">
          <a:extLst>
            <a:ext uri="{FF2B5EF4-FFF2-40B4-BE49-F238E27FC236}">
              <a16:creationId xmlns:a16="http://schemas.microsoft.com/office/drawing/2014/main" id="{0EB4D2FF-03E3-460A-119F-6A692DFB4974}"/>
            </a:ext>
          </a:extLst>
        </xdr:cNvPr>
        <xdr:cNvSpPr/>
      </xdr:nvSpPr>
      <xdr:spPr>
        <a:xfrm>
          <a:off x="4075114" y="12180094"/>
          <a:ext cx="2327274" cy="673100"/>
        </a:xfrm>
        <a:prstGeom prst="wedgeRoundRectCallout">
          <a:avLst>
            <a:gd name="adj1" fmla="val -32001"/>
            <a:gd name="adj2" fmla="val 1507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gn="just"/>
          <a:r>
            <a:rPr lang="ja-JP" sz="1000" b="1" kern="100">
              <a:solidFill>
                <a:srgbClr val="000000"/>
              </a:solidFill>
              <a:effectLst/>
              <a:ea typeface="メイリオ" panose="020B0604030504040204" pitchFamily="50" charset="-128"/>
              <a:cs typeface="Times New Roman" panose="02020603050405020304" pitchFamily="18" charset="0"/>
            </a:rPr>
            <a:t>（５）相談の状況・内訳を記入し、</a:t>
          </a:r>
          <a:endParaRPr lang="ja-JP" sz="1050" kern="100">
            <a:effectLst/>
            <a:ea typeface="ＭＳ 明朝" panose="02020609040205080304" pitchFamily="17" charset="-128"/>
            <a:cs typeface="Times New Roman" panose="02020603050405020304" pitchFamily="18" charset="0"/>
          </a:endParaRPr>
        </a:p>
        <a:p>
          <a:pPr algn="just"/>
          <a:r>
            <a:rPr lang="ja-JP" sz="1000" b="1" kern="100">
              <a:solidFill>
                <a:srgbClr val="000000"/>
              </a:solidFill>
              <a:effectLst/>
              <a:ea typeface="メイリオ" panose="020B0604030504040204" pitchFamily="50" charset="-128"/>
              <a:cs typeface="Times New Roman" panose="02020603050405020304" pitchFamily="18" charset="0"/>
            </a:rPr>
            <a:t>黄緑セルが一致しているか確認する。</a:t>
          </a:r>
          <a:endParaRPr lang="ja-JP" sz="1050" kern="100">
            <a:effectLst/>
            <a:ea typeface="ＭＳ 明朝" panose="02020609040205080304" pitchFamily="17" charset="-128"/>
            <a:cs typeface="Times New Roman" panose="02020603050405020304" pitchFamily="18" charset="0"/>
          </a:endParaRPr>
        </a:p>
      </xdr:txBody>
    </xdr:sp>
    <xdr:clientData/>
  </xdr:twoCellAnchor>
  <xdr:twoCellAnchor>
    <xdr:from>
      <xdr:col>11</xdr:col>
      <xdr:colOff>580231</xdr:colOff>
      <xdr:row>38</xdr:row>
      <xdr:rowOff>38894</xdr:rowOff>
    </xdr:from>
    <xdr:to>
      <xdr:col>16</xdr:col>
      <xdr:colOff>412749</xdr:colOff>
      <xdr:row>41</xdr:row>
      <xdr:rowOff>115887</xdr:rowOff>
    </xdr:to>
    <xdr:sp macro="" textlink="">
      <xdr:nvSpPr>
        <xdr:cNvPr id="34" name="角丸四角形吹き出し 12">
          <a:extLst>
            <a:ext uri="{FF2B5EF4-FFF2-40B4-BE49-F238E27FC236}">
              <a16:creationId xmlns:a16="http://schemas.microsoft.com/office/drawing/2014/main" id="{A1E1C825-158F-8AA7-F7B0-5587A7D9E12A}"/>
            </a:ext>
          </a:extLst>
        </xdr:cNvPr>
        <xdr:cNvSpPr/>
      </xdr:nvSpPr>
      <xdr:spPr>
        <a:xfrm>
          <a:off x="7307262" y="10385425"/>
          <a:ext cx="2987675" cy="850900"/>
        </a:xfrm>
        <a:prstGeom prst="wedgeRoundRectCallout">
          <a:avLst>
            <a:gd name="adj1" fmla="val -17058"/>
            <a:gd name="adj2" fmla="val 63954"/>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gn="just">
            <a:lnSpc>
              <a:spcPts val="1400"/>
            </a:lnSpc>
          </a:pPr>
          <a:r>
            <a:rPr lang="en-US" sz="1000" b="1" kern="100">
              <a:solidFill>
                <a:srgbClr val="000000"/>
              </a:solidFill>
              <a:effectLst/>
              <a:latin typeface="メイリオ" panose="020B0604030504040204" pitchFamily="50" charset="-128"/>
              <a:ea typeface="ＭＳ 明朝" panose="02020609040205080304" pitchFamily="17" charset="-128"/>
              <a:cs typeface="Times New Roman" panose="02020603050405020304" pitchFamily="18" charset="0"/>
            </a:rPr>
            <a:t>Excel</a:t>
          </a: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欄外に「一致箇所確認欄」を設けています。</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（５）の一致箇所に誤りがある場合、</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「一致していません、確認してください。」</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a:p>
          <a:pPr algn="just">
            <a:lnSpc>
              <a:spcPts val="1400"/>
            </a:lnSpc>
          </a:pPr>
          <a:r>
            <a:rPr lang="ja-JP"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と表示されますので提出前にご確認ください</a:t>
          </a:r>
          <a:r>
            <a:rPr lang="ja-JP" altLang="en-US" sz="1000" b="1" kern="100">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a:t>
          </a:r>
          <a:endParaRPr lang="ja-JP" sz="1050" kern="100">
            <a:effectLst/>
            <a:latin typeface="Century" panose="02040604050505020304" pitchFamily="18" charset="0"/>
            <a:ea typeface="ＭＳ 明朝" panose="02020609040205080304" pitchFamily="17" charset="-128"/>
            <a:cs typeface="Times New Roman" panose="02020603050405020304" pitchFamily="18" charset="0"/>
          </a:endParaRPr>
        </a:p>
      </xdr:txBody>
    </xdr:sp>
    <xdr:clientData/>
  </xdr:twoCellAnchor>
  <xdr:twoCellAnchor>
    <xdr:from>
      <xdr:col>0</xdr:col>
      <xdr:colOff>134145</xdr:colOff>
      <xdr:row>51</xdr:row>
      <xdr:rowOff>83343</xdr:rowOff>
    </xdr:from>
    <xdr:to>
      <xdr:col>9</xdr:col>
      <xdr:colOff>115888</xdr:colOff>
      <xdr:row>56</xdr:row>
      <xdr:rowOff>105569</xdr:rowOff>
    </xdr:to>
    <xdr:sp macro="" textlink="">
      <xdr:nvSpPr>
        <xdr:cNvPr id="35" name="角丸四角形吹き出し 21">
          <a:extLst>
            <a:ext uri="{FF2B5EF4-FFF2-40B4-BE49-F238E27FC236}">
              <a16:creationId xmlns:a16="http://schemas.microsoft.com/office/drawing/2014/main" id="{7B541F5A-85B0-84E0-5787-952A49A10383}"/>
            </a:ext>
          </a:extLst>
        </xdr:cNvPr>
        <xdr:cNvSpPr/>
      </xdr:nvSpPr>
      <xdr:spPr>
        <a:xfrm>
          <a:off x="134145" y="13977937"/>
          <a:ext cx="5458618" cy="1212851"/>
        </a:xfrm>
        <a:prstGeom prst="wedgeRoundRectCallout">
          <a:avLst>
            <a:gd name="adj1" fmla="val 49365"/>
            <a:gd name="adj2" fmla="val 8291"/>
            <a:gd name="adj3" fmla="val 16667"/>
          </a:avLst>
        </a:prstGeom>
        <a:solidFill>
          <a:sysClr val="window" lastClr="FFFFFF">
            <a:lumMod val="85000"/>
          </a:sysClr>
        </a:solidFill>
        <a:ln w="25400" cap="flat" cmpd="sng" algn="ctr">
          <a:solidFill>
            <a:sysClr val="windowText" lastClr="00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【共通注意事項】</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実施内容は交付申請で事前に申告した内容と同等または類似するものとしてください。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indent="-133350">
            <a:lnSpc>
              <a:spcPts val="1400"/>
            </a:lnSpc>
          </a:pPr>
          <a:r>
            <a:rPr lang="ja-JP" sz="105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r>
            <a:rPr lang="ja-JP" sz="1050" b="1" u="sng">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申請内容と異なると判断した場合は確認依頼をします。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FF0000"/>
              </a:solidFill>
              <a:effectLst/>
              <a:latin typeface="ＭＳ Ｐゴシック" panose="020B0600070205080204" pitchFamily="50" charset="-128"/>
              <a:ea typeface="ＭＳ 明朝" panose="02020609040205080304" pitchFamily="17" charset="-128"/>
              <a:cs typeface="ＭＳ 明朝" panose="02020609040205080304" pitchFamily="17" charset="-128"/>
            </a:rPr>
            <a:t>・</a:t>
          </a: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計画はしたが、事情により実施できなかった場合は、</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u="sng">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区に事前相談の上、その旨を記入してください。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a:effectLst/>
              <a:latin typeface="ＭＳ Ｐゴシック" panose="020B0600070205080204" pitchFamily="50" charset="-128"/>
              <a:ea typeface="メイリオ" panose="020B0604030504040204" pitchFamily="50" charset="-128"/>
              <a:cs typeface="ＭＳ Ｐゴシック" panose="020B0600070205080204" pitchFamily="50" charset="-128"/>
            </a:rPr>
            <a:t>例：●●を実施予定であったが、●●の理由で、実施ができなかった。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2</xdr:col>
      <xdr:colOff>491330</xdr:colOff>
      <xdr:row>58</xdr:row>
      <xdr:rowOff>146050</xdr:rowOff>
    </xdr:from>
    <xdr:to>
      <xdr:col>9</xdr:col>
      <xdr:colOff>311943</xdr:colOff>
      <xdr:row>63</xdr:row>
      <xdr:rowOff>2381</xdr:rowOff>
    </xdr:to>
    <xdr:sp macro="" textlink="">
      <xdr:nvSpPr>
        <xdr:cNvPr id="36" name="角丸四角形吹き出し 21">
          <a:extLst>
            <a:ext uri="{FF2B5EF4-FFF2-40B4-BE49-F238E27FC236}">
              <a16:creationId xmlns:a16="http://schemas.microsoft.com/office/drawing/2014/main" id="{B00A42CC-29C9-59D2-2640-08842934F0CD}"/>
            </a:ext>
          </a:extLst>
        </xdr:cNvPr>
        <xdr:cNvSpPr/>
      </xdr:nvSpPr>
      <xdr:spPr>
        <a:xfrm>
          <a:off x="1705768" y="15659894"/>
          <a:ext cx="4083050" cy="1035050"/>
        </a:xfrm>
        <a:prstGeom prst="wedgeRoundRectCallout">
          <a:avLst>
            <a:gd name="adj1" fmla="val -20009"/>
            <a:gd name="adj2" fmla="val -65285"/>
            <a:gd name="adj3" fmla="val 16667"/>
          </a:avLst>
        </a:prstGeom>
        <a:solidFill>
          <a:sysClr val="window" lastClr="FFFFFF">
            <a:lumMod val="85000"/>
          </a:sysClr>
        </a:solidFill>
        <a:ln w="25400" cap="flat" cmpd="sng" algn="ctr">
          <a:solidFill>
            <a:sysClr val="windowText" lastClr="00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marL="133350" indent="-133350">
            <a:lnSpc>
              <a:spcPts val="1400"/>
            </a:lnSpc>
          </a:pPr>
          <a:r>
            <a:rPr lang="ja-JP" sz="105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４～９に該当しないイベント等があれば</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※申請はせず、実施した事業内容もこちらに記入してください。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7000" indent="-12700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　各事業の該当の枠内に書ききれない場合、「６・７・９」の</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33350">
            <a:lnSpc>
              <a:spcPts val="1400"/>
            </a:lnSpc>
          </a:pPr>
          <a:r>
            <a:rPr lang="ja-JP" sz="1000" b="1">
              <a:solidFill>
                <a:srgbClr val="000000"/>
              </a:solidFill>
              <a:effectLst/>
              <a:latin typeface="ＭＳ Ｐゴシック" panose="020B0600070205080204" pitchFamily="50" charset="-128"/>
              <a:ea typeface="メイリオ" panose="020B0604030504040204" pitchFamily="50" charset="-128"/>
              <a:cs typeface="Times New Roman" panose="02020603050405020304" pitchFamily="18" charset="0"/>
            </a:rPr>
            <a:t>事業は別紙用の様式を用意しておりますのでご活用ください。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142875</xdr:colOff>
      <xdr:row>64</xdr:row>
      <xdr:rowOff>130969</xdr:rowOff>
    </xdr:from>
    <xdr:to>
      <xdr:col>3</xdr:col>
      <xdr:colOff>392906</xdr:colOff>
      <xdr:row>67</xdr:row>
      <xdr:rowOff>130968</xdr:rowOff>
    </xdr:to>
    <xdr:sp macro="" textlink="">
      <xdr:nvSpPr>
        <xdr:cNvPr id="37" name="角丸四角形吹き出し 30">
          <a:extLst>
            <a:ext uri="{FF2B5EF4-FFF2-40B4-BE49-F238E27FC236}">
              <a16:creationId xmlns:a16="http://schemas.microsoft.com/office/drawing/2014/main" id="{583156FE-6CD8-CD86-CB94-3B9DC0863BBA}"/>
            </a:ext>
          </a:extLst>
        </xdr:cNvPr>
        <xdr:cNvSpPr/>
      </xdr:nvSpPr>
      <xdr:spPr>
        <a:xfrm>
          <a:off x="142875" y="17073563"/>
          <a:ext cx="2119312" cy="750093"/>
        </a:xfrm>
        <a:prstGeom prst="wedgeRoundRectCallout">
          <a:avLst>
            <a:gd name="adj1" fmla="val 63531"/>
            <a:gd name="adj2" fmla="val -28355"/>
            <a:gd name="adj3" fmla="val 16667"/>
          </a:avLst>
        </a:prstGeom>
        <a:solidFill>
          <a:srgbClr val="FFCCCC"/>
        </a:solidFill>
        <a:ln w="25400" cap="flat" cmpd="sng" algn="ctr">
          <a:solidFill>
            <a:srgbClr val="FF0000"/>
          </a:solidFill>
          <a:prstDash val="solid"/>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ea typeface="メイリオ" panose="020B0604030504040204" pitchFamily="50" charset="-128"/>
              <a:cs typeface="Times New Roman" panose="02020603050405020304" pitchFamily="18" charset="0"/>
            </a:rPr>
            <a:t>（６）【基本事業】</a:t>
          </a:r>
          <a:r>
            <a:rPr lang="zh-TW" sz="1000" b="1">
              <a:solidFill>
                <a:srgbClr val="FF0000"/>
              </a:solidFill>
              <a:effectLst/>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月１回の講座について、</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ea typeface="メイリオ" panose="020B0604030504040204" pitchFamily="50" charset="-128"/>
              <a:cs typeface="Times New Roman" panose="02020603050405020304" pitchFamily="18" charset="0"/>
            </a:rPr>
            <a:t>内容をご記入ください。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381001</xdr:colOff>
      <xdr:row>71</xdr:row>
      <xdr:rowOff>154782</xdr:rowOff>
    </xdr:from>
    <xdr:to>
      <xdr:col>10</xdr:col>
      <xdr:colOff>59532</xdr:colOff>
      <xdr:row>79</xdr:row>
      <xdr:rowOff>242888</xdr:rowOff>
    </xdr:to>
    <xdr:sp macro="" textlink="">
      <xdr:nvSpPr>
        <xdr:cNvPr id="38" name="角丸四角形吹き出し 29">
          <a:extLst>
            <a:ext uri="{FF2B5EF4-FFF2-40B4-BE49-F238E27FC236}">
              <a16:creationId xmlns:a16="http://schemas.microsoft.com/office/drawing/2014/main" id="{F264C82A-C067-AC2D-5FC1-BBACC1A90A65}"/>
            </a:ext>
          </a:extLst>
        </xdr:cNvPr>
        <xdr:cNvSpPr/>
      </xdr:nvSpPr>
      <xdr:spPr>
        <a:xfrm>
          <a:off x="381001" y="18776157"/>
          <a:ext cx="5798344" cy="2088356"/>
        </a:xfrm>
        <a:prstGeom prst="wedgeRoundRectCallout">
          <a:avLst>
            <a:gd name="adj1" fmla="val -22524"/>
            <a:gd name="adj2" fmla="val -55144"/>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（７）【地域子育て相談機関】</a:t>
          </a: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※利用者の個人情報や相談内容の詳細は記入しないでください。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取り組み内容→</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毎月記入。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何も実施ができなかった場合は「実施なし」と記入。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066800">
            <a:lnSpc>
              <a:spcPts val="1400"/>
            </a:lnSpc>
          </a:pP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ただし、次月以降改善するよう注意してください。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例：特に気になるケースを記録し、職員で支援方針について検討した。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特に気になるケースを記録し、子ども家庭支援センターに連携した。</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a:t>
          </a:r>
          <a:r>
            <a:rPr lang="ja-JP" sz="1000" b="1">
              <a:solidFill>
                <a:srgbClr val="000000"/>
              </a:solidFill>
              <a:effectLst/>
              <a:latin typeface="ＭＳ Ｐゴシック" panose="020B0600070205080204" pitchFamily="50" charset="-128"/>
              <a:ea typeface="Century" panose="02040604050505020304" pitchFamily="18" charset="0"/>
              <a:cs typeface="Times New Roman" panose="02020603050405020304" pitchFamily="18" charset="0"/>
            </a:rPr>
            <a:t> </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相談が気軽にできるように、積極的に周知をした。　　　　　　　　　</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
            <a:lnSpc>
              <a:spcPts val="1400"/>
            </a:lnSpc>
          </a:pPr>
          <a:r>
            <a:rPr lang="ja-JP" sz="1000" b="1">
              <a:effectLst/>
              <a:latin typeface="ＭＳ Ｐゴシック" panose="020B0600070205080204" pitchFamily="50" charset="-128"/>
              <a:ea typeface="メイリオ" panose="020B0604030504040204" pitchFamily="50" charset="-128"/>
              <a:cs typeface="ＭＳ Ｐゴシック" panose="020B0600070205080204" pitchFamily="50" charset="-128"/>
            </a:rPr>
            <a:t>事例検討会や地域連絡会への参加状況→</a:t>
          </a: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年１回以上記入。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いつ、だれが、何の会議に参加したのかご記入ください。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a:lnSpc>
              <a:spcPts val="1400"/>
            </a:lnSpc>
          </a:pPr>
          <a:r>
            <a:rPr lang="ja-JP" sz="1000" b="1">
              <a:solidFill>
                <a:srgbClr val="FF0000"/>
              </a:solidFill>
              <a:effectLst/>
              <a:latin typeface="ＭＳ Ｐゴシック" panose="020B0600070205080204" pitchFamily="50" charset="-128"/>
              <a:ea typeface="メイリオ" panose="020B0604030504040204" pitchFamily="50" charset="-128"/>
              <a:cs typeface="ＭＳ Ｐゴシック" panose="020B0600070205080204" pitchFamily="50" charset="-128"/>
            </a:rPr>
            <a:t>　　　　　　　　 </a:t>
          </a:r>
          <a:r>
            <a:rPr lang="ja-JP"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実施していない場合「実施なし」と記入</a:t>
          </a:r>
          <a:r>
            <a:rPr lang="ja-JP" altLang="en-US" sz="1000" b="1">
              <a:solidFill>
                <a:srgbClr val="FF0000"/>
              </a:solidFill>
              <a:effectLst/>
              <a:latin typeface="ＭＳ Ｐゴシック" panose="020B0600070205080204" pitchFamily="50" charset="-128"/>
              <a:ea typeface="メイリオ" panose="020B0604030504040204" pitchFamily="50" charset="-128"/>
              <a:cs typeface="Times New Roman" panose="02020603050405020304" pitchFamily="18" charset="0"/>
            </a:rPr>
            <a:t>。</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0</xdr:colOff>
      <xdr:row>81</xdr:row>
      <xdr:rowOff>250030</xdr:rowOff>
    </xdr:from>
    <xdr:to>
      <xdr:col>12</xdr:col>
      <xdr:colOff>23812</xdr:colOff>
      <xdr:row>82</xdr:row>
      <xdr:rowOff>226218</xdr:rowOff>
    </xdr:to>
    <xdr:sp macro="" textlink="">
      <xdr:nvSpPr>
        <xdr:cNvPr id="39" name="角丸四角形 34">
          <a:extLst>
            <a:ext uri="{FF2B5EF4-FFF2-40B4-BE49-F238E27FC236}">
              <a16:creationId xmlns:a16="http://schemas.microsoft.com/office/drawing/2014/main" id="{D37D2F7F-DB74-065B-2268-3DD55B07E775}"/>
            </a:ext>
          </a:extLst>
        </xdr:cNvPr>
        <xdr:cNvSpPr/>
      </xdr:nvSpPr>
      <xdr:spPr>
        <a:xfrm>
          <a:off x="0" y="21371718"/>
          <a:ext cx="7381875" cy="226219"/>
        </a:xfrm>
        <a:prstGeom prst="roundRect">
          <a:avLst/>
        </a:prstGeom>
        <a:noFill/>
        <a:ln w="38100" cap="flat" cmpd="sng" algn="ctr">
          <a:solidFill>
            <a:srgbClr val="FF0000"/>
          </a:solidFill>
          <a:prstDash val="sysDot"/>
        </a:ln>
        <a:effectLst/>
      </xdr:spPr>
      <xdr:style>
        <a:lnRef idx="2">
          <a:schemeClr val="accent1">
            <a:shade val="50000"/>
          </a:schemeClr>
        </a:lnRef>
        <a:fillRef idx="1">
          <a:schemeClr val="accent1"/>
        </a:fillRef>
        <a:effectRef idx="0">
          <a:schemeClr val="accent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ja-JP" altLang="en-US"/>
        </a:p>
      </xdr:txBody>
    </xdr:sp>
    <xdr:clientData/>
  </xdr:twoCellAnchor>
  <xdr:twoCellAnchor>
    <xdr:from>
      <xdr:col>2</xdr:col>
      <xdr:colOff>242092</xdr:colOff>
      <xdr:row>84</xdr:row>
      <xdr:rowOff>88107</xdr:rowOff>
    </xdr:from>
    <xdr:to>
      <xdr:col>10</xdr:col>
      <xdr:colOff>204627</xdr:colOff>
      <xdr:row>89</xdr:row>
      <xdr:rowOff>88107</xdr:rowOff>
    </xdr:to>
    <xdr:sp macro="" textlink="">
      <xdr:nvSpPr>
        <xdr:cNvPr id="40" name="角丸四角形吹き出し 32">
          <a:extLst>
            <a:ext uri="{FF2B5EF4-FFF2-40B4-BE49-F238E27FC236}">
              <a16:creationId xmlns:a16="http://schemas.microsoft.com/office/drawing/2014/main" id="{1E853E05-D134-A603-CF2B-3E083BE70A1F}"/>
            </a:ext>
          </a:extLst>
        </xdr:cNvPr>
        <xdr:cNvSpPr/>
      </xdr:nvSpPr>
      <xdr:spPr>
        <a:xfrm>
          <a:off x="1456530" y="21535232"/>
          <a:ext cx="4875847" cy="1793875"/>
        </a:xfrm>
        <a:prstGeom prst="wedgeRoundRectCallout">
          <a:avLst>
            <a:gd name="adj1" fmla="val -23295"/>
            <a:gd name="adj2" fmla="val -61111"/>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（８）【地域支援事業】</a:t>
          </a:r>
          <a:r>
            <a:rPr lang="zh-TW"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プルダウンより取組み項目（ア）～（エ）のいずれかを必ず選択する。</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申請した取り組みは毎月継続して実施が必要です。</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実施日・イベント名・内容</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a:t>
          </a:r>
          <a:r>
            <a:rPr lang="ja-JP" sz="1000" b="1">
              <a:solidFill>
                <a:srgbClr val="FF0000"/>
              </a:solidFill>
              <a:effectLst/>
              <a:latin typeface="Century" panose="02040604050505020304" pitchFamily="18" charset="0"/>
              <a:ea typeface="メイリオ" panose="020B0604030504040204" pitchFamily="50" charset="-128"/>
              <a:cs typeface="Times New Roman" panose="02020603050405020304" pitchFamily="18" charset="0"/>
            </a:rPr>
            <a:t>取組み項目（イ）の場合記入必須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778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a:t>
          </a:r>
          <a:r>
            <a:rPr lang="ja-JP" altLang="en-US"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428625</xdr:colOff>
      <xdr:row>117</xdr:row>
      <xdr:rowOff>166687</xdr:rowOff>
    </xdr:from>
    <xdr:to>
      <xdr:col>10</xdr:col>
      <xdr:colOff>100012</xdr:colOff>
      <xdr:row>120</xdr:row>
      <xdr:rowOff>230187</xdr:rowOff>
    </xdr:to>
    <xdr:sp macro="" textlink="">
      <xdr:nvSpPr>
        <xdr:cNvPr id="41" name="角丸四角形吹き出し 32">
          <a:extLst>
            <a:ext uri="{FF2B5EF4-FFF2-40B4-BE49-F238E27FC236}">
              <a16:creationId xmlns:a16="http://schemas.microsoft.com/office/drawing/2014/main" id="{E0A9A2A0-AC07-19D6-0FCC-166F08F1F587}"/>
            </a:ext>
          </a:extLst>
        </xdr:cNvPr>
        <xdr:cNvSpPr/>
      </xdr:nvSpPr>
      <xdr:spPr>
        <a:xfrm>
          <a:off x="1143000" y="31527750"/>
          <a:ext cx="5076825" cy="1063625"/>
        </a:xfrm>
        <a:prstGeom prst="wedgeRoundRectCallout">
          <a:avLst>
            <a:gd name="adj1" fmla="val -24733"/>
            <a:gd name="adj2" fmla="val -66566"/>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effectLst/>
              <a:latin typeface="Century" panose="02040604050505020304" pitchFamily="18" charset="0"/>
              <a:ea typeface="メイリオ" panose="020B0604030504040204" pitchFamily="50" charset="-128"/>
              <a:cs typeface="Times New Roman" panose="02020603050405020304" pitchFamily="18" charset="0"/>
            </a:rPr>
            <a:t>（９）【休日育児参加促進事業】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effectLst/>
              <a:latin typeface="Century" panose="02040604050505020304" pitchFamily="18" charset="0"/>
              <a:ea typeface="メイリオ" panose="020B0604030504040204" pitchFamily="50" charset="-128"/>
              <a:cs typeface="Times New Roman" panose="02020603050405020304" pitchFamily="18" charset="0"/>
            </a:rPr>
            <a:t>実</a:t>
          </a: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施日　　　　　　　　　　　　　　→土・日・祝日にあたる日付を記入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実施場所・イベント名・内容　　　　→記入必須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協力団体・講師　　　　　　　　　　→なしの場合「なし」を記入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ひろば参加者　　　　　　　　　　　→いない場合も「０」人「０」組を記入</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4</xdr:col>
      <xdr:colOff>23812</xdr:colOff>
      <xdr:row>131</xdr:row>
      <xdr:rowOff>297657</xdr:rowOff>
    </xdr:from>
    <xdr:to>
      <xdr:col>11</xdr:col>
      <xdr:colOff>69850</xdr:colOff>
      <xdr:row>133</xdr:row>
      <xdr:rowOff>373857</xdr:rowOff>
    </xdr:to>
    <xdr:sp macro="" textlink="">
      <xdr:nvSpPr>
        <xdr:cNvPr id="42" name="角丸四角形吹き出し 32">
          <a:extLst>
            <a:ext uri="{FF2B5EF4-FFF2-40B4-BE49-F238E27FC236}">
              <a16:creationId xmlns:a16="http://schemas.microsoft.com/office/drawing/2014/main" id="{C44AE85F-0D94-281C-F0BB-F0964E26A510}"/>
            </a:ext>
          </a:extLst>
        </xdr:cNvPr>
        <xdr:cNvSpPr/>
      </xdr:nvSpPr>
      <xdr:spPr>
        <a:xfrm>
          <a:off x="2488406" y="35659220"/>
          <a:ext cx="4308475" cy="838200"/>
        </a:xfrm>
        <a:prstGeom prst="wedgeRoundRectCallout">
          <a:avLst>
            <a:gd name="adj1" fmla="val 16954"/>
            <a:gd name="adj2" fmla="val -60775"/>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（１０）【出張ひろば事業】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実施日・実施場所・参加組数・参加人数・実施内容</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457200" indent="635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→出張ひろば事業実施の場合記入必須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128270" indent="-12827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※地域支援事業の（エ）で出張ひろばを実施する場合記入不要</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0</xdr:col>
      <xdr:colOff>0</xdr:colOff>
      <xdr:row>137</xdr:row>
      <xdr:rowOff>246857</xdr:rowOff>
    </xdr:from>
    <xdr:to>
      <xdr:col>12</xdr:col>
      <xdr:colOff>30162</xdr:colOff>
      <xdr:row>138</xdr:row>
      <xdr:rowOff>238127</xdr:rowOff>
    </xdr:to>
    <xdr:sp macro="" textlink="">
      <xdr:nvSpPr>
        <xdr:cNvPr id="43" name="角丸四角形 34">
          <a:extLst>
            <a:ext uri="{FF2B5EF4-FFF2-40B4-BE49-F238E27FC236}">
              <a16:creationId xmlns:a16="http://schemas.microsoft.com/office/drawing/2014/main" id="{3D735D0F-3360-427C-9EF3-3C6169A9DC39}"/>
            </a:ext>
          </a:extLst>
        </xdr:cNvPr>
        <xdr:cNvSpPr/>
      </xdr:nvSpPr>
      <xdr:spPr>
        <a:xfrm>
          <a:off x="0" y="37632482"/>
          <a:ext cx="7388225" cy="241301"/>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0</xdr:col>
      <xdr:colOff>0</xdr:colOff>
      <xdr:row>140</xdr:row>
      <xdr:rowOff>11907</xdr:rowOff>
    </xdr:from>
    <xdr:to>
      <xdr:col>12</xdr:col>
      <xdr:colOff>30162</xdr:colOff>
      <xdr:row>140</xdr:row>
      <xdr:rowOff>238126</xdr:rowOff>
    </xdr:to>
    <xdr:sp macro="" textlink="">
      <xdr:nvSpPr>
        <xdr:cNvPr id="44" name="角丸四角形 34">
          <a:extLst>
            <a:ext uri="{FF2B5EF4-FFF2-40B4-BE49-F238E27FC236}">
              <a16:creationId xmlns:a16="http://schemas.microsoft.com/office/drawing/2014/main" id="{298ABDCA-810A-4E09-B91B-4962C0EAF524}"/>
            </a:ext>
          </a:extLst>
        </xdr:cNvPr>
        <xdr:cNvSpPr/>
      </xdr:nvSpPr>
      <xdr:spPr>
        <a:xfrm>
          <a:off x="0" y="38921532"/>
          <a:ext cx="7388225" cy="226219"/>
        </a:xfrm>
        <a:prstGeom prst="roundRect">
          <a:avLst/>
        </a:prstGeom>
        <a:noFill/>
        <a:ln w="38100" cap="flat" cmpd="sng" algn="ctr">
          <a:solidFill>
            <a:srgbClr val="FF0000"/>
          </a:solidFill>
          <a:prstDash val="sysDot"/>
        </a:ln>
        <a:effectLst/>
      </xdr:spPr>
      <xdr:txBody>
        <a:bodyPr rot="0" spcFirstLastPara="0" vert="horz" wrap="square" lIns="91440" tIns="45720" rIns="91440" bIns="45720" numCol="1" spcCol="0" rtlCol="0" fromWordArt="0" anchor="ctr" anchorCtr="0" forceAA="0" compatLnSpc="1">
          <a:prstTxWarp prst="textNoShape">
            <a:avLst/>
          </a:prstTxWarp>
          <a:noAutofit/>
        </a:bodyPr>
        <a:lstStyle/>
        <a:p>
          <a:pPr marL="0" marR="0" lvl="0" indent="0" defTabSz="914400" eaLnBrk="1" fontAlgn="auto" latinLnBrk="0" hangingPunct="1">
            <a:lnSpc>
              <a:spcPct val="100000"/>
            </a:lnSpc>
            <a:spcBef>
              <a:spcPts val="0"/>
            </a:spcBef>
            <a:spcAft>
              <a:spcPts val="0"/>
            </a:spcAft>
            <a:buClrTx/>
            <a:buSzTx/>
            <a:buFontTx/>
            <a:buNone/>
            <a:tabLst/>
            <a:defRPr/>
          </a:pPr>
          <a:endParaRPr kumimoji="0" lang="ja-JP" altLang="en-US" sz="1800" b="0" i="0" u="none" strike="noStrike" kern="0" cap="none" spc="0" normalizeH="0" baseline="0" noProof="0">
            <a:ln>
              <a:noFill/>
            </a:ln>
            <a:solidFill>
              <a:sysClr val="window" lastClr="FFFFFF"/>
            </a:solidFill>
            <a:effectLst/>
            <a:uLnTx/>
            <a:uFillTx/>
            <a:latin typeface="Calibri"/>
            <a:ea typeface="ＭＳ Ｐゴシック" panose="020B0600070205080204" pitchFamily="50" charset="-128"/>
            <a:cs typeface="+mn-cs"/>
          </a:endParaRPr>
        </a:p>
      </xdr:txBody>
    </xdr:sp>
    <xdr:clientData/>
  </xdr:twoCellAnchor>
  <xdr:twoCellAnchor>
    <xdr:from>
      <xdr:col>2</xdr:col>
      <xdr:colOff>83344</xdr:colOff>
      <xdr:row>141</xdr:row>
      <xdr:rowOff>166687</xdr:rowOff>
    </xdr:from>
    <xdr:to>
      <xdr:col>10</xdr:col>
      <xdr:colOff>178594</xdr:colOff>
      <xdr:row>144</xdr:row>
      <xdr:rowOff>58737</xdr:rowOff>
    </xdr:to>
    <xdr:sp macro="" textlink="">
      <xdr:nvSpPr>
        <xdr:cNvPr id="45" name="角丸四角形吹き出し 32">
          <a:extLst>
            <a:ext uri="{FF2B5EF4-FFF2-40B4-BE49-F238E27FC236}">
              <a16:creationId xmlns:a16="http://schemas.microsoft.com/office/drawing/2014/main" id="{DF851340-D6A7-DDED-BB33-103F7088D69D}"/>
            </a:ext>
          </a:extLst>
        </xdr:cNvPr>
        <xdr:cNvSpPr/>
      </xdr:nvSpPr>
      <xdr:spPr>
        <a:xfrm>
          <a:off x="1297782" y="39326343"/>
          <a:ext cx="5000625" cy="1416050"/>
        </a:xfrm>
        <a:prstGeom prst="wedgeRoundRectCallout">
          <a:avLst>
            <a:gd name="adj1" fmla="val -26797"/>
            <a:gd name="adj2" fmla="val -56039"/>
            <a:gd name="adj3" fmla="val 16667"/>
          </a:avLst>
        </a:prstGeom>
        <a:solidFill>
          <a:srgbClr val="FFCCCC"/>
        </a:solidFill>
        <a:ln w="25400" cap="flat" cmpd="sng" algn="ctr">
          <a:solidFill>
            <a:srgbClr val="FF0000"/>
          </a:solidFill>
          <a:prstDash val="solid"/>
        </a:ln>
        <a:effectLst/>
      </xdr:spPr>
      <xdr:txBody>
        <a:bodyPr rot="0" spcFirstLastPara="0" vert="horz" wrap="square" lIns="36000" tIns="0" rIns="36000" bIns="0" numCol="1" spcCol="0" rtlCol="0" fromWordArt="0" anchor="ctr" anchorCtr="0" forceAA="0" compatLnSpc="1">
          <a:prstTxWarp prst="textNoShape">
            <a:avLst/>
          </a:prstTxWarp>
          <a:noAutofit/>
        </a:bodyPr>
        <a:lstStyle/>
        <a:p>
          <a:pPr>
            <a:lnSpc>
              <a:spcPts val="1400"/>
            </a:lnSpc>
          </a:pPr>
          <a:r>
            <a:rPr lang="zh-TW"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（１１）【専門職相談事業】</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508000">
            <a:lnSpc>
              <a:spcPts val="1400"/>
            </a:lnSpc>
          </a:pPr>
          <a:r>
            <a:rPr lang="ja-JP" sz="1000" b="1">
              <a:solidFill>
                <a:srgbClr val="FF0000"/>
              </a:solidFill>
              <a:effectLst/>
              <a:highlight>
                <a:srgbClr val="FFFF00"/>
              </a:highlight>
              <a:latin typeface="Century" panose="02040604050505020304" pitchFamily="18" charset="0"/>
              <a:ea typeface="メイリオ" panose="020B0604030504040204" pitchFamily="50" charset="-128"/>
              <a:cs typeface="Times New Roman" panose="02020603050405020304" pitchFamily="18" charset="0"/>
            </a:rPr>
            <a:t>プルダウンより①②のいずれかを必ず選択してください。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実施日・専門職資格名・実施内容→専門職相談事業実施の場合記入必須</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講師名→法人に所属する専門職以外の方の氏名を記入してください。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indent="127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参加者人数→参加した保護者の人数をご記入ください。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indent="1270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０人の場合も「０」人とご記入ください。</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a:p>
          <a:pPr marL="381000">
            <a:lnSpc>
              <a:spcPts val="1400"/>
            </a:lnSpc>
          </a:pPr>
          <a:r>
            <a:rPr lang="ja-JP" sz="1000" b="1">
              <a:solidFill>
                <a:srgbClr val="000000"/>
              </a:solidFill>
              <a:effectLst/>
              <a:latin typeface="Century" panose="02040604050505020304" pitchFamily="18" charset="0"/>
              <a:ea typeface="メイリオ" panose="020B0604030504040204" pitchFamily="50" charset="-128"/>
              <a:cs typeface="Times New Roman" panose="02020603050405020304" pitchFamily="18" charset="0"/>
            </a:rPr>
            <a:t>　　　　　　　組数ではありません。</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9EA718C0-8E09-4F96-8ED7-6E155169A507}"/>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6A5A0180-95A7-458C-89DC-BB813CBB1444}"/>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F4273644-7C5D-43F5-82DC-743920FBDF39}"/>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74A5A92C-97A9-4048-80E7-E3F031EBDAE8}"/>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EF5ABD89-5BB4-44D8-B724-BE6A60283D74}"/>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60F292B5-1681-46A2-A71B-BE94DECF066E}"/>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4CE1D0F0-066E-4B68-8942-B8BC516D690C}"/>
            </a:ext>
          </a:extLst>
        </xdr:cNvPr>
        <xdr:cNvSpPr txBox="1">
          <a:spLocks noChangeArrowheads="1"/>
        </xdr:cNvSpPr>
      </xdr:nvSpPr>
      <xdr:spPr bwMode="auto">
        <a:xfrm>
          <a:off x="3648869" y="1115359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2D6B7E05-F578-4E10-AFB7-29400161D07D}"/>
            </a:ext>
          </a:extLst>
        </xdr:cNvPr>
        <xdr:cNvSpPr txBox="1">
          <a:spLocks noChangeArrowheads="1"/>
        </xdr:cNvSpPr>
      </xdr:nvSpPr>
      <xdr:spPr bwMode="auto">
        <a:xfrm>
          <a:off x="5486400" y="1335405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AEC9D0A5-8C53-44C1-9857-30CC8FAB6515}"/>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24B95A96-B509-4A46-8343-A99D4C856E76}"/>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BD1846D1-71E0-4BC5-A829-8F308EBAEEA8}"/>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4A492C43-EFF0-4AB5-AB42-8E48C0723C9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23AB86DD-57F3-428F-A37D-9CD650FD4DB2}"/>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3C2E5A60-6539-4E81-8579-E64EED1B8FE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0AFC193D-EDD4-4491-B95C-E50B6FD83A7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DB936E44-AD3C-4B32-A42D-A707E69EC9BE}"/>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3C8E7E6E-7532-43AF-A26C-0230B380623B}"/>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C61D2E91-C37D-4332-BF46-2DA5253C04C9}"/>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EFC8C872-AF8B-4B48-9CAA-FDA240CC8C1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777FEA65-9C66-4546-86E6-4F8E27E46FD1}"/>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E3C91764-A961-44A5-8198-C5F225B2D056}"/>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626537F3-D683-4ECD-9A1D-9D5BE754C18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1B336A7F-7C53-45C3-BB99-CD3E65B9D76C}"/>
            </a:ext>
          </a:extLst>
        </xdr:cNvPr>
        <xdr:cNvSpPr txBox="1">
          <a:spLocks noChangeArrowheads="1"/>
        </xdr:cNvSpPr>
      </xdr:nvSpPr>
      <xdr:spPr bwMode="auto">
        <a:xfrm>
          <a:off x="3655219" y="12004492"/>
          <a:ext cx="20320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E1144971-3FCE-447A-9A94-B8C6194DBA55}"/>
            </a:ext>
          </a:extLst>
        </xdr:cNvPr>
        <xdr:cNvSpPr txBox="1">
          <a:spLocks noChangeArrowheads="1"/>
        </xdr:cNvSpPr>
      </xdr:nvSpPr>
      <xdr:spPr bwMode="auto">
        <a:xfrm>
          <a:off x="5495925" y="14220825"/>
          <a:ext cx="196850" cy="196850"/>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16669</xdr:colOff>
      <xdr:row>42</xdr:row>
      <xdr:rowOff>28392</xdr:rowOff>
    </xdr:from>
    <xdr:to>
      <xdr:col>6</xdr:col>
      <xdr:colOff>216694</xdr:colOff>
      <xdr:row>42</xdr:row>
      <xdr:rowOff>228417</xdr:rowOff>
    </xdr:to>
    <xdr:sp macro="" textlink="">
      <xdr:nvSpPr>
        <xdr:cNvPr id="2" name="Text Box 1">
          <a:extLst>
            <a:ext uri="{FF2B5EF4-FFF2-40B4-BE49-F238E27FC236}">
              <a16:creationId xmlns:a16="http://schemas.microsoft.com/office/drawing/2014/main" id="{F6C3DC48-E41F-4E8A-BFC5-4BD51BA162A4}"/>
            </a:ext>
          </a:extLst>
        </xdr:cNvPr>
        <xdr:cNvSpPr txBox="1">
          <a:spLocks noChangeArrowheads="1"/>
        </xdr:cNvSpPr>
      </xdr:nvSpPr>
      <xdr:spPr bwMode="auto">
        <a:xfrm>
          <a:off x="3648869" y="11198042"/>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①</a:t>
          </a:r>
        </a:p>
      </xdr:txBody>
    </xdr:sp>
    <xdr:clientData/>
  </xdr:twoCellAnchor>
  <xdr:twoCellAnchor>
    <xdr:from>
      <xdr:col>9</xdr:col>
      <xdr:colOff>0</xdr:colOff>
      <xdr:row>50</xdr:row>
      <xdr:rowOff>19050</xdr:rowOff>
    </xdr:from>
    <xdr:to>
      <xdr:col>9</xdr:col>
      <xdr:colOff>200025</xdr:colOff>
      <xdr:row>50</xdr:row>
      <xdr:rowOff>219075</xdr:rowOff>
    </xdr:to>
    <xdr:sp macro="" textlink="">
      <xdr:nvSpPr>
        <xdr:cNvPr id="3" name="Text Box 2">
          <a:extLst>
            <a:ext uri="{FF2B5EF4-FFF2-40B4-BE49-F238E27FC236}">
              <a16:creationId xmlns:a16="http://schemas.microsoft.com/office/drawing/2014/main" id="{BFFA0BCB-2654-4ACD-AA72-EE905573C843}"/>
            </a:ext>
          </a:extLst>
        </xdr:cNvPr>
        <xdr:cNvSpPr txBox="1">
          <a:spLocks noChangeArrowheads="1"/>
        </xdr:cNvSpPr>
      </xdr:nvSpPr>
      <xdr:spPr bwMode="auto">
        <a:xfrm>
          <a:off x="5486400" y="13398500"/>
          <a:ext cx="200025" cy="200025"/>
        </a:xfrm>
        <a:prstGeom prst="rect">
          <a:avLst/>
        </a:prstGeom>
        <a:noFill/>
        <a:ln w="9525">
          <a:noFill/>
          <a:miter lim="800000"/>
          <a:headEnd/>
          <a:tailEnd/>
        </a:ln>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②</a:t>
          </a: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CCCC"/>
        </a:solidFill>
        <a:ln w="25400" cap="flat" cmpd="sng" algn="ctr">
          <a:solidFill>
            <a:srgbClr val="FF0000"/>
          </a:solidFill>
          <a:prstDash val="solid"/>
        </a:ln>
        <a:effectLst/>
      </a:spPr>
      <a:bodyPr rot="0" spcFirstLastPara="0" vert="horz" wrap="square" lIns="36000" tIns="0" rIns="36000" bIns="0" numCol="1" spcCol="0" rtlCol="0" fromWordArt="0" anchor="ctr" anchorCtr="0" forceAA="0" compatLnSpc="1">
        <a:prstTxWarp prst="textNoShape">
          <a:avLst/>
        </a:prstTxWarp>
        <a:noAutofit/>
      </a:bodyPr>
      <a:lstStyle>
        <a:defPPr marL="0" marR="0" indent="0" algn="l" defTabSz="914400" eaLnBrk="1" fontAlgn="auto" latinLnBrk="0" hangingPunct="1">
          <a:lnSpc>
            <a:spcPts val="1400"/>
          </a:lnSpc>
          <a:spcBef>
            <a:spcPts val="0"/>
          </a:spcBef>
          <a:spcAft>
            <a:spcPts val="0"/>
          </a:spcAft>
          <a:buClrTx/>
          <a:buSzTx/>
          <a:buFontTx/>
          <a:buNone/>
          <a:tabLst/>
          <a:defRPr kumimoji="0" sz="1000" b="1" i="0" u="sng" strike="noStrike" kern="100" cap="none" spc="0" normalizeH="0" baseline="0" noProof="0">
            <a:ln>
              <a:noFill/>
            </a:ln>
            <a:solidFill>
              <a:srgbClr val="000000"/>
            </a:solidFill>
            <a:effectLst/>
            <a:uLnTx/>
            <a:uFillTx/>
            <a:latin typeface="Calibri"/>
            <a:ea typeface="メイリオ" panose="020B0604030504040204" pitchFamily="50" charset="-128"/>
            <a:cs typeface="Times New Roman" panose="02020603050405020304" pitchFamily="18" charset="0"/>
          </a:defRPr>
        </a:defPPr>
      </a:lst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62D9BC-44E7-4BD4-8C1C-BED04A626F37}">
  <sheetPr codeName="Sheet1">
    <tabColor rgb="FFFF0000"/>
  </sheetPr>
  <dimension ref="A1:P235"/>
  <sheetViews>
    <sheetView showGridLines="0" tabSelected="1" view="pageBreakPreview" zoomScale="80" zoomScaleNormal="80" zoomScaleSheetLayoutView="80" workbookViewId="0">
      <selection activeCell="D12" sqref="D12"/>
    </sheetView>
  </sheetViews>
  <sheetFormatPr defaultColWidth="9" defaultRowHeight="17.5" x14ac:dyDescent="0.6"/>
  <cols>
    <col min="1" max="1" width="10.1796875" style="1" customWidth="1"/>
    <col min="2" max="2" width="7.1796875" style="1" customWidth="1"/>
    <col min="3" max="3" width="9.453125" style="1" customWidth="1"/>
    <col min="4" max="4" width="8.54296875" style="1" customWidth="1"/>
    <col min="5" max="5" width="8.1796875" style="1" customWidth="1"/>
    <col min="6" max="6" width="8.453125" style="1" customWidth="1"/>
    <col min="7" max="7" width="8.7265625" style="1" customWidth="1"/>
    <col min="8" max="8" width="8.54296875" style="1" customWidth="1"/>
    <col min="9" max="9" width="9.26953125" style="1" customWidth="1"/>
    <col min="10" max="10" width="9.1796875" style="1" customWidth="1"/>
    <col min="11" max="11" width="8.7265625" style="1" customWidth="1"/>
    <col min="12" max="12" width="9" style="23"/>
    <col min="13" max="14" width="9" style="1"/>
    <col min="15" max="15" width="13.36328125" style="1" customWidth="1"/>
    <col min="16" max="16384" width="9" style="1"/>
  </cols>
  <sheetData>
    <row r="1" spans="1:13" s="5" customFormat="1" ht="29.25" customHeight="1" x14ac:dyDescent="0.75">
      <c r="A1" s="556" t="s">
        <v>0</v>
      </c>
      <c r="B1" s="556"/>
      <c r="C1" s="556"/>
      <c r="D1" s="556"/>
      <c r="E1" s="556"/>
      <c r="F1" s="556"/>
      <c r="G1" s="556"/>
      <c r="H1" s="556"/>
      <c r="I1" s="557"/>
      <c r="J1" s="557"/>
      <c r="K1" s="557"/>
      <c r="L1" s="21" t="s">
        <v>122</v>
      </c>
    </row>
    <row r="2" spans="1:13" s="5" customFormat="1" ht="14.5" customHeight="1" x14ac:dyDescent="0.75">
      <c r="A2" s="196" t="s">
        <v>1</v>
      </c>
      <c r="B2" s="197"/>
      <c r="C2" s="197"/>
      <c r="D2" s="197"/>
      <c r="E2" s="197"/>
      <c r="F2" s="197"/>
      <c r="G2" s="197"/>
      <c r="H2" s="197"/>
      <c r="I2" s="198"/>
      <c r="J2" s="198"/>
      <c r="K2" s="198"/>
      <c r="L2" s="21"/>
    </row>
    <row r="3" spans="1:13" ht="26.25" customHeight="1" x14ac:dyDescent="0.6">
      <c r="A3" s="18" t="s">
        <v>2</v>
      </c>
      <c r="B3" s="94"/>
      <c r="C3" s="19"/>
      <c r="D3" s="19"/>
      <c r="E3" s="19"/>
      <c r="F3" s="20"/>
      <c r="G3" s="2"/>
      <c r="H3" s="2"/>
      <c r="I3" s="2"/>
      <c r="J3" s="2"/>
      <c r="K3" s="2"/>
      <c r="L3" s="2"/>
      <c r="M3" s="22" t="s">
        <v>3</v>
      </c>
    </row>
    <row r="4" spans="1:13" x14ac:dyDescent="0.6">
      <c r="A4" s="2"/>
      <c r="B4" s="2"/>
      <c r="C4" s="2"/>
      <c r="D4" s="2"/>
      <c r="E4" s="2"/>
      <c r="F4" s="2"/>
      <c r="G4" s="2"/>
      <c r="H4" s="2"/>
      <c r="I4" s="2"/>
      <c r="J4" s="2"/>
      <c r="K4" s="2"/>
    </row>
    <row r="5" spans="1:13" s="3" customFormat="1" ht="20.25" customHeight="1" x14ac:dyDescent="0.2">
      <c r="A5" s="7" t="s">
        <v>4</v>
      </c>
      <c r="B5" s="8"/>
      <c r="C5" s="8"/>
      <c r="D5" s="9"/>
      <c r="E5" s="8"/>
      <c r="F5" s="8"/>
      <c r="G5" s="8"/>
      <c r="H5" s="8"/>
      <c r="I5" s="9"/>
      <c r="J5" s="9"/>
      <c r="K5" s="9"/>
      <c r="L5" s="24"/>
    </row>
    <row r="6" spans="1:13" s="2" customFormat="1" ht="20.149999999999999" customHeight="1" x14ac:dyDescent="0.55000000000000004">
      <c r="A6" s="558"/>
      <c r="B6" s="559"/>
      <c r="C6" s="560"/>
      <c r="D6" s="564" t="s">
        <v>5</v>
      </c>
      <c r="E6" s="478" t="s">
        <v>6</v>
      </c>
      <c r="F6" s="479"/>
      <c r="G6" s="479"/>
      <c r="H6" s="479"/>
      <c r="I6" s="479"/>
      <c r="J6" s="479"/>
      <c r="K6" s="480"/>
      <c r="L6" s="25"/>
    </row>
    <row r="7" spans="1:13" s="2" customFormat="1" ht="20.149999999999999" customHeight="1" x14ac:dyDescent="0.55000000000000004">
      <c r="A7" s="561"/>
      <c r="B7" s="562"/>
      <c r="C7" s="563"/>
      <c r="D7" s="565"/>
      <c r="E7" s="17" t="s">
        <v>7</v>
      </c>
      <c r="F7" s="16" t="s">
        <v>8</v>
      </c>
      <c r="G7" s="185" t="s">
        <v>9</v>
      </c>
      <c r="H7" s="185" t="s">
        <v>10</v>
      </c>
      <c r="I7" s="185" t="s">
        <v>11</v>
      </c>
      <c r="J7" s="185" t="s">
        <v>12</v>
      </c>
      <c r="K7" s="173" t="s">
        <v>13</v>
      </c>
      <c r="L7" s="25"/>
    </row>
    <row r="8" spans="1:13" s="2" customFormat="1" ht="20.149999999999999" customHeight="1" x14ac:dyDescent="0.55000000000000004">
      <c r="A8" s="566" t="s">
        <v>14</v>
      </c>
      <c r="B8" s="567"/>
      <c r="C8" s="568"/>
      <c r="D8" s="199">
        <f t="shared" ref="D8:D24" si="0">SUM(E8:K8)</f>
        <v>0</v>
      </c>
      <c r="E8" s="27"/>
      <c r="F8" s="28"/>
      <c r="G8" s="29"/>
      <c r="H8" s="29"/>
      <c r="I8" s="29"/>
      <c r="J8" s="29"/>
      <c r="K8" s="41"/>
      <c r="L8" s="47"/>
      <c r="M8" s="25" t="s">
        <v>15</v>
      </c>
    </row>
    <row r="9" spans="1:13" s="2" customFormat="1" ht="20.149999999999999" customHeight="1" x14ac:dyDescent="0.55000000000000004">
      <c r="A9" s="542" t="s">
        <v>16</v>
      </c>
      <c r="B9" s="543"/>
      <c r="C9" s="544"/>
      <c r="D9" s="200">
        <f t="shared" si="0"/>
        <v>0</v>
      </c>
      <c r="E9" s="201">
        <f>SUM(E10:E12)</f>
        <v>0</v>
      </c>
      <c r="F9" s="202">
        <f t="shared" ref="F9:K9" si="1">SUM(F10:F12)</f>
        <v>0</v>
      </c>
      <c r="G9" s="203">
        <f t="shared" si="1"/>
        <v>0</v>
      </c>
      <c r="H9" s="203">
        <f t="shared" si="1"/>
        <v>0</v>
      </c>
      <c r="I9" s="203">
        <f t="shared" si="1"/>
        <v>0</v>
      </c>
      <c r="J9" s="203">
        <f t="shared" si="1"/>
        <v>0</v>
      </c>
      <c r="K9" s="204">
        <f t="shared" si="1"/>
        <v>0</v>
      </c>
      <c r="L9" s="205"/>
      <c r="M9" s="25" t="s">
        <v>17</v>
      </c>
    </row>
    <row r="10" spans="1:13" s="2" customFormat="1" ht="20.149999999999999" customHeight="1" x14ac:dyDescent="0.55000000000000004">
      <c r="A10" s="533" t="s">
        <v>18</v>
      </c>
      <c r="B10" s="536" t="s">
        <v>19</v>
      </c>
      <c r="C10" s="537"/>
      <c r="D10" s="206">
        <f t="shared" si="0"/>
        <v>0</v>
      </c>
      <c r="E10" s="30"/>
      <c r="F10" s="31"/>
      <c r="G10" s="32"/>
      <c r="H10" s="32"/>
      <c r="I10" s="32"/>
      <c r="J10" s="32"/>
      <c r="K10" s="42"/>
      <c r="L10" s="25"/>
    </row>
    <row r="11" spans="1:13" s="2" customFormat="1" ht="20.149999999999999" customHeight="1" x14ac:dyDescent="0.55000000000000004">
      <c r="A11" s="534"/>
      <c r="B11" s="538" t="s">
        <v>20</v>
      </c>
      <c r="C11" s="539"/>
      <c r="D11" s="207">
        <f t="shared" si="0"/>
        <v>0</v>
      </c>
      <c r="E11" s="33"/>
      <c r="F11" s="34"/>
      <c r="G11" s="35"/>
      <c r="H11" s="35"/>
      <c r="I11" s="35"/>
      <c r="J11" s="35"/>
      <c r="K11" s="43"/>
      <c r="L11" s="25"/>
    </row>
    <row r="12" spans="1:13" s="2" customFormat="1" ht="20.149999999999999" customHeight="1" x14ac:dyDescent="0.55000000000000004">
      <c r="A12" s="535"/>
      <c r="B12" s="540" t="s">
        <v>21</v>
      </c>
      <c r="C12" s="541"/>
      <c r="D12" s="208">
        <f t="shared" si="0"/>
        <v>0</v>
      </c>
      <c r="E12" s="36"/>
      <c r="F12" s="37"/>
      <c r="G12" s="38"/>
      <c r="H12" s="38"/>
      <c r="I12" s="38"/>
      <c r="J12" s="38"/>
      <c r="K12" s="44"/>
      <c r="L12" s="25"/>
    </row>
    <row r="13" spans="1:13" s="2" customFormat="1" ht="20.149999999999999" customHeight="1" x14ac:dyDescent="0.55000000000000004">
      <c r="A13" s="542" t="s">
        <v>22</v>
      </c>
      <c r="B13" s="543"/>
      <c r="C13" s="544"/>
      <c r="D13" s="209">
        <f t="shared" si="0"/>
        <v>0</v>
      </c>
      <c r="E13" s="210">
        <f>SUM(E14:E25)</f>
        <v>0</v>
      </c>
      <c r="F13" s="210">
        <f>SUM(F14:F25)</f>
        <v>0</v>
      </c>
      <c r="G13" s="210">
        <f t="shared" ref="G13:K13" si="2">SUM(G14:G25)</f>
        <v>0</v>
      </c>
      <c r="H13" s="210">
        <f t="shared" si="2"/>
        <v>0</v>
      </c>
      <c r="I13" s="210">
        <f t="shared" si="2"/>
        <v>0</v>
      </c>
      <c r="J13" s="210">
        <f t="shared" si="2"/>
        <v>0</v>
      </c>
      <c r="K13" s="210">
        <f t="shared" si="2"/>
        <v>0</v>
      </c>
      <c r="L13" s="25"/>
      <c r="M13" s="2" t="s">
        <v>23</v>
      </c>
    </row>
    <row r="14" spans="1:13" s="2" customFormat="1" ht="20.149999999999999" customHeight="1" x14ac:dyDescent="0.55000000000000004">
      <c r="A14" s="553" t="s">
        <v>24</v>
      </c>
      <c r="B14" s="545" t="s">
        <v>25</v>
      </c>
      <c r="C14" s="176" t="s">
        <v>26</v>
      </c>
      <c r="D14" s="211">
        <f t="shared" si="0"/>
        <v>0</v>
      </c>
      <c r="E14" s="49"/>
      <c r="F14" s="50"/>
      <c r="G14" s="51"/>
      <c r="H14" s="51"/>
      <c r="I14" s="51"/>
      <c r="J14" s="51"/>
      <c r="K14" s="52"/>
      <c r="L14" s="25"/>
    </row>
    <row r="15" spans="1:13" s="2" customFormat="1" ht="20.149999999999999" customHeight="1" x14ac:dyDescent="0.55000000000000004">
      <c r="A15" s="554"/>
      <c r="B15" s="546"/>
      <c r="C15" s="177" t="s">
        <v>27</v>
      </c>
      <c r="D15" s="212">
        <f t="shared" si="0"/>
        <v>0</v>
      </c>
      <c r="E15" s="53"/>
      <c r="F15" s="54"/>
      <c r="G15" s="55"/>
      <c r="H15" s="55"/>
      <c r="I15" s="55"/>
      <c r="J15" s="55"/>
      <c r="K15" s="56"/>
      <c r="L15" s="25"/>
    </row>
    <row r="16" spans="1:13" s="2" customFormat="1" ht="20.149999999999999" customHeight="1" x14ac:dyDescent="0.55000000000000004">
      <c r="A16" s="554"/>
      <c r="B16" s="546"/>
      <c r="C16" s="177" t="s">
        <v>28</v>
      </c>
      <c r="D16" s="212">
        <f t="shared" si="0"/>
        <v>0</v>
      </c>
      <c r="E16" s="53"/>
      <c r="F16" s="54"/>
      <c r="G16" s="55"/>
      <c r="H16" s="55"/>
      <c r="I16" s="55"/>
      <c r="J16" s="55"/>
      <c r="K16" s="56"/>
      <c r="L16" s="25"/>
    </row>
    <row r="17" spans="1:12" s="2" customFormat="1" ht="20.149999999999999" customHeight="1" x14ac:dyDescent="0.55000000000000004">
      <c r="A17" s="554"/>
      <c r="B17" s="546"/>
      <c r="C17" s="177" t="s">
        <v>29</v>
      </c>
      <c r="D17" s="212">
        <f t="shared" si="0"/>
        <v>0</v>
      </c>
      <c r="E17" s="53"/>
      <c r="F17" s="54"/>
      <c r="G17" s="55"/>
      <c r="H17" s="55"/>
      <c r="I17" s="55"/>
      <c r="J17" s="55"/>
      <c r="K17" s="56"/>
      <c r="L17" s="25"/>
    </row>
    <row r="18" spans="1:12" s="2" customFormat="1" ht="20.149999999999999" customHeight="1" x14ac:dyDescent="0.55000000000000004">
      <c r="A18" s="554"/>
      <c r="B18" s="546"/>
      <c r="C18" s="177" t="s">
        <v>30</v>
      </c>
      <c r="D18" s="212">
        <f t="shared" si="0"/>
        <v>0</v>
      </c>
      <c r="E18" s="53"/>
      <c r="F18" s="54"/>
      <c r="G18" s="55"/>
      <c r="H18" s="55"/>
      <c r="I18" s="55"/>
      <c r="J18" s="55"/>
      <c r="K18" s="56"/>
      <c r="L18" s="25"/>
    </row>
    <row r="19" spans="1:12" s="2" customFormat="1" ht="20.149999999999999" customHeight="1" x14ac:dyDescent="0.55000000000000004">
      <c r="A19" s="554"/>
      <c r="B19" s="546"/>
      <c r="C19" s="177" t="s">
        <v>31</v>
      </c>
      <c r="D19" s="212">
        <f t="shared" si="0"/>
        <v>0</v>
      </c>
      <c r="E19" s="53"/>
      <c r="F19" s="54"/>
      <c r="G19" s="55"/>
      <c r="H19" s="55"/>
      <c r="I19" s="55"/>
      <c r="J19" s="55"/>
      <c r="K19" s="56"/>
      <c r="L19" s="25"/>
    </row>
    <row r="20" spans="1:12" s="2" customFormat="1" ht="20.149999999999999" customHeight="1" x14ac:dyDescent="0.55000000000000004">
      <c r="A20" s="554"/>
      <c r="B20" s="547"/>
      <c r="C20" s="10" t="s">
        <v>32</v>
      </c>
      <c r="D20" s="208">
        <f t="shared" si="0"/>
        <v>0</v>
      </c>
      <c r="E20" s="57"/>
      <c r="F20" s="58"/>
      <c r="G20" s="59"/>
      <c r="H20" s="59"/>
      <c r="I20" s="59"/>
      <c r="J20" s="59"/>
      <c r="K20" s="60"/>
      <c r="L20" s="25"/>
    </row>
    <row r="21" spans="1:12" s="2" customFormat="1" ht="20.149999999999999" customHeight="1" x14ac:dyDescent="0.55000000000000004">
      <c r="A21" s="554"/>
      <c r="B21" s="548" t="s">
        <v>33</v>
      </c>
      <c r="C21" s="11" t="s">
        <v>34</v>
      </c>
      <c r="D21" s="211">
        <f t="shared" si="0"/>
        <v>0</v>
      </c>
      <c r="E21" s="49"/>
      <c r="F21" s="50"/>
      <c r="G21" s="51"/>
      <c r="H21" s="51"/>
      <c r="I21" s="51"/>
      <c r="J21" s="51"/>
      <c r="K21" s="52"/>
      <c r="L21" s="25"/>
    </row>
    <row r="22" spans="1:12" s="2" customFormat="1" ht="20.149999999999999" customHeight="1" x14ac:dyDescent="0.55000000000000004">
      <c r="A22" s="554"/>
      <c r="B22" s="549"/>
      <c r="C22" s="12" t="s">
        <v>35</v>
      </c>
      <c r="D22" s="212">
        <f t="shared" si="0"/>
        <v>0</v>
      </c>
      <c r="E22" s="53"/>
      <c r="F22" s="54"/>
      <c r="G22" s="55"/>
      <c r="H22" s="55"/>
      <c r="I22" s="55"/>
      <c r="J22" s="55"/>
      <c r="K22" s="56"/>
      <c r="L22" s="25"/>
    </row>
    <row r="23" spans="1:12" s="2" customFormat="1" ht="20.149999999999999" customHeight="1" x14ac:dyDescent="0.55000000000000004">
      <c r="A23" s="554"/>
      <c r="B23" s="550"/>
      <c r="C23" s="13" t="s">
        <v>36</v>
      </c>
      <c r="D23" s="208">
        <f t="shared" si="0"/>
        <v>0</v>
      </c>
      <c r="E23" s="57"/>
      <c r="F23" s="58"/>
      <c r="G23" s="59"/>
      <c r="H23" s="59"/>
      <c r="I23" s="59"/>
      <c r="J23" s="59"/>
      <c r="K23" s="60"/>
      <c r="L23" s="25"/>
    </row>
    <row r="24" spans="1:12" s="2" customFormat="1" ht="20.149999999999999" customHeight="1" x14ac:dyDescent="0.55000000000000004">
      <c r="A24" s="554"/>
      <c r="B24" s="551" t="s">
        <v>37</v>
      </c>
      <c r="C24" s="552"/>
      <c r="D24" s="213">
        <f t="shared" si="0"/>
        <v>0</v>
      </c>
      <c r="E24" s="61"/>
      <c r="F24" s="62"/>
      <c r="G24" s="63"/>
      <c r="H24" s="63"/>
      <c r="I24" s="63"/>
      <c r="J24" s="63"/>
      <c r="K24" s="64"/>
      <c r="L24" s="25"/>
    </row>
    <row r="25" spans="1:12" s="2" customFormat="1" ht="19.5" customHeight="1" x14ac:dyDescent="0.55000000000000004">
      <c r="A25" s="555"/>
      <c r="B25" s="551" t="s">
        <v>38</v>
      </c>
      <c r="C25" s="552"/>
      <c r="D25" s="213">
        <f t="shared" ref="D25" si="3">SUM(E25:K25)</f>
        <v>0</v>
      </c>
      <c r="E25" s="61"/>
      <c r="F25" s="62"/>
      <c r="G25" s="63"/>
      <c r="H25" s="63"/>
      <c r="I25" s="63"/>
      <c r="J25" s="63"/>
      <c r="K25" s="64"/>
      <c r="L25" s="25"/>
    </row>
    <row r="26" spans="1:12" ht="14.25" customHeight="1" x14ac:dyDescent="0.6">
      <c r="A26" s="2"/>
      <c r="B26" s="2"/>
      <c r="C26" s="2"/>
      <c r="D26" s="2"/>
      <c r="E26" s="2"/>
      <c r="F26" s="2"/>
      <c r="G26" s="2"/>
      <c r="H26" s="2"/>
      <c r="I26" s="2"/>
      <c r="J26" s="2"/>
      <c r="K26" s="2"/>
    </row>
    <row r="27" spans="1:12" ht="20.25" customHeight="1" x14ac:dyDescent="0.6">
      <c r="A27" s="569" t="s">
        <v>39</v>
      </c>
      <c r="B27" s="569"/>
      <c r="C27" s="569"/>
      <c r="D27" s="569"/>
      <c r="E27" s="569"/>
      <c r="F27" s="569"/>
      <c r="G27" s="569"/>
      <c r="H27" s="569"/>
      <c r="I27" s="570"/>
      <c r="J27" s="570"/>
      <c r="K27" s="570"/>
    </row>
    <row r="28" spans="1:12" ht="19.5" customHeight="1" x14ac:dyDescent="0.6">
      <c r="A28" s="571" t="s">
        <v>40</v>
      </c>
      <c r="B28" s="571"/>
      <c r="C28" s="571"/>
      <c r="D28" s="571"/>
      <c r="E28" s="571"/>
      <c r="F28" s="571"/>
      <c r="G28" s="571"/>
      <c r="H28" s="571"/>
      <c r="I28" s="571"/>
      <c r="J28" s="571"/>
      <c r="K28" s="571"/>
    </row>
    <row r="29" spans="1:12" ht="57.65" customHeight="1" x14ac:dyDescent="0.6">
      <c r="A29" s="478" t="s">
        <v>41</v>
      </c>
      <c r="B29" s="479"/>
      <c r="C29" s="479"/>
      <c r="D29" s="479"/>
      <c r="E29" s="479"/>
      <c r="F29" s="480"/>
      <c r="G29" s="214" t="s">
        <v>42</v>
      </c>
      <c r="H29" s="215" t="s">
        <v>43</v>
      </c>
      <c r="I29" s="216" t="s">
        <v>44</v>
      </c>
      <c r="J29" s="572" t="s">
        <v>45</v>
      </c>
      <c r="K29" s="573"/>
    </row>
    <row r="30" spans="1:12" ht="19.5" customHeight="1" x14ac:dyDescent="0.6">
      <c r="A30" s="217" t="s">
        <v>46</v>
      </c>
      <c r="B30" s="218"/>
      <c r="C30" s="218"/>
      <c r="D30" s="218"/>
      <c r="E30" s="218"/>
      <c r="F30" s="219"/>
      <c r="G30" s="65"/>
      <c r="H30" s="66"/>
      <c r="I30" s="89"/>
      <c r="J30" s="529"/>
      <c r="K30" s="530"/>
    </row>
    <row r="31" spans="1:12" ht="20.149999999999999" customHeight="1" x14ac:dyDescent="0.6">
      <c r="A31" s="220" t="s">
        <v>47</v>
      </c>
      <c r="B31" s="221"/>
      <c r="C31" s="221"/>
      <c r="D31" s="221"/>
      <c r="E31" s="221"/>
      <c r="F31" s="222"/>
      <c r="G31" s="67"/>
      <c r="H31" s="68"/>
      <c r="I31" s="90"/>
      <c r="J31" s="508"/>
      <c r="K31" s="509"/>
    </row>
    <row r="32" spans="1:12" ht="20.149999999999999" customHeight="1" x14ac:dyDescent="0.6">
      <c r="A32" s="220" t="s">
        <v>48</v>
      </c>
      <c r="B32" s="221"/>
      <c r="C32" s="221"/>
      <c r="D32" s="221"/>
      <c r="E32" s="221"/>
      <c r="F32" s="222"/>
      <c r="G32" s="67"/>
      <c r="H32" s="68"/>
      <c r="I32" s="90"/>
      <c r="J32" s="508"/>
      <c r="K32" s="509"/>
    </row>
    <row r="33" spans="1:16" ht="20.149999999999999" customHeight="1" x14ac:dyDescent="0.6">
      <c r="A33" s="220" t="s">
        <v>49</v>
      </c>
      <c r="B33" s="221"/>
      <c r="C33" s="221"/>
      <c r="D33" s="221"/>
      <c r="E33" s="221"/>
      <c r="F33" s="222"/>
      <c r="G33" s="67"/>
      <c r="H33" s="68"/>
      <c r="I33" s="90"/>
      <c r="J33" s="508"/>
      <c r="K33" s="509"/>
    </row>
    <row r="34" spans="1:16" s="4" customFormat="1" ht="20.149999999999999" customHeight="1" x14ac:dyDescent="0.65">
      <c r="A34" s="223" t="s">
        <v>50</v>
      </c>
      <c r="B34" s="224"/>
      <c r="C34" s="224"/>
      <c r="D34" s="224"/>
      <c r="E34" s="224"/>
      <c r="F34" s="225"/>
      <c r="G34" s="69"/>
      <c r="H34" s="70"/>
      <c r="I34" s="90"/>
      <c r="J34" s="508"/>
      <c r="K34" s="509"/>
      <c r="L34" s="26"/>
    </row>
    <row r="35" spans="1:16" s="4" customFormat="1" ht="20.149999999999999" customHeight="1" x14ac:dyDescent="0.65">
      <c r="A35" s="226" t="s">
        <v>51</v>
      </c>
      <c r="B35" s="227"/>
      <c r="C35" s="227"/>
      <c r="D35" s="227"/>
      <c r="E35" s="228"/>
      <c r="F35" s="229"/>
      <c r="G35" s="45"/>
      <c r="H35" s="39"/>
      <c r="I35" s="90"/>
      <c r="J35" s="508"/>
      <c r="K35" s="509"/>
      <c r="L35" s="26"/>
    </row>
    <row r="36" spans="1:16" s="4" customFormat="1" ht="20.149999999999999" customHeight="1" x14ac:dyDescent="0.65">
      <c r="A36" s="230" t="s">
        <v>52</v>
      </c>
      <c r="B36" s="231"/>
      <c r="C36" s="231"/>
      <c r="D36" s="231"/>
      <c r="E36" s="231"/>
      <c r="F36" s="232"/>
      <c r="G36" s="46"/>
      <c r="H36" s="40"/>
      <c r="I36" s="90"/>
      <c r="J36" s="508"/>
      <c r="K36" s="509"/>
      <c r="L36" s="26"/>
    </row>
    <row r="37" spans="1:16" s="4" customFormat="1" ht="20.149999999999999" customHeight="1" x14ac:dyDescent="0.65">
      <c r="A37" s="220" t="s">
        <v>53</v>
      </c>
      <c r="B37" s="221"/>
      <c r="C37" s="221"/>
      <c r="D37" s="221"/>
      <c r="E37" s="221"/>
      <c r="F37" s="222"/>
      <c r="G37" s="67"/>
      <c r="H37" s="68"/>
      <c r="I37" s="90"/>
      <c r="J37" s="508"/>
      <c r="K37" s="509"/>
      <c r="L37" s="26"/>
    </row>
    <row r="38" spans="1:16" ht="19.5" customHeight="1" x14ac:dyDescent="0.6">
      <c r="A38" s="220" t="s">
        <v>54</v>
      </c>
      <c r="B38" s="221"/>
      <c r="C38" s="221"/>
      <c r="D38" s="221"/>
      <c r="E38" s="221"/>
      <c r="F38" s="222"/>
      <c r="G38" s="67"/>
      <c r="H38" s="68"/>
      <c r="I38" s="91"/>
      <c r="J38" s="529"/>
      <c r="K38" s="530"/>
    </row>
    <row r="39" spans="1:16" ht="19.5" customHeight="1" x14ac:dyDescent="0.6">
      <c r="A39" s="220" t="s">
        <v>55</v>
      </c>
      <c r="B39" s="221"/>
      <c r="C39" s="221"/>
      <c r="D39" s="221"/>
      <c r="E39" s="221"/>
      <c r="F39" s="222"/>
      <c r="G39" s="67"/>
      <c r="H39" s="68"/>
      <c r="I39" s="92"/>
      <c r="J39" s="529"/>
      <c r="K39" s="530"/>
    </row>
    <row r="40" spans="1:16" ht="20.149999999999999" customHeight="1" x14ac:dyDescent="0.6">
      <c r="A40" s="230" t="s">
        <v>56</v>
      </c>
      <c r="B40" s="231"/>
      <c r="C40" s="231"/>
      <c r="D40" s="231"/>
      <c r="E40" s="231"/>
      <c r="F40" s="232"/>
      <c r="G40" s="46"/>
      <c r="H40" s="40"/>
      <c r="I40" s="90"/>
      <c r="J40" s="508"/>
      <c r="K40" s="509"/>
    </row>
    <row r="41" spans="1:16" ht="20.149999999999999" customHeight="1" x14ac:dyDescent="0.6">
      <c r="A41" s="230" t="s">
        <v>57</v>
      </c>
      <c r="B41" s="231"/>
      <c r="C41" s="231"/>
      <c r="D41" s="231"/>
      <c r="E41" s="231"/>
      <c r="F41" s="232"/>
      <c r="G41" s="46"/>
      <c r="H41" s="40"/>
      <c r="I41" s="90"/>
      <c r="J41" s="508"/>
      <c r="K41" s="509"/>
    </row>
    <row r="42" spans="1:16" ht="20.149999999999999" customHeight="1" x14ac:dyDescent="0.6">
      <c r="A42" s="233" t="s">
        <v>58</v>
      </c>
      <c r="B42" s="234"/>
      <c r="C42" s="234"/>
      <c r="D42" s="234"/>
      <c r="E42" s="234"/>
      <c r="F42" s="235"/>
      <c r="G42" s="71"/>
      <c r="H42" s="72"/>
      <c r="I42" s="93"/>
      <c r="J42" s="531"/>
      <c r="K42" s="532"/>
    </row>
    <row r="43" spans="1:16" s="4" customFormat="1" ht="20.149999999999999" customHeight="1" x14ac:dyDescent="0.65">
      <c r="A43" s="478" t="s">
        <v>59</v>
      </c>
      <c r="B43" s="479"/>
      <c r="C43" s="479"/>
      <c r="D43" s="479"/>
      <c r="E43" s="479"/>
      <c r="F43" s="480"/>
      <c r="G43" s="236">
        <f>SUM(G30:G42)</f>
        <v>0</v>
      </c>
      <c r="H43" s="185">
        <f>SUM(H30:H42)</f>
        <v>0</v>
      </c>
      <c r="I43" s="185">
        <f>SUM(I30:I42)</f>
        <v>0</v>
      </c>
      <c r="J43" s="481"/>
      <c r="K43" s="482"/>
      <c r="L43" s="26"/>
      <c r="M43" s="163" t="s">
        <v>120</v>
      </c>
      <c r="N43" s="164"/>
      <c r="O43" s="164"/>
      <c r="P43" s="165"/>
    </row>
    <row r="44" spans="1:16" s="4" customFormat="1" ht="18.75" customHeight="1" x14ac:dyDescent="0.65">
      <c r="A44" s="521" t="s">
        <v>60</v>
      </c>
      <c r="B44" s="521"/>
      <c r="C44" s="521"/>
      <c r="D44" s="521"/>
      <c r="E44" s="521"/>
      <c r="F44" s="521"/>
      <c r="G44" s="521"/>
      <c r="H44" s="521"/>
      <c r="I44" s="521"/>
      <c r="J44" s="2"/>
      <c r="K44" s="2"/>
      <c r="L44" s="26"/>
      <c r="M44" s="163" t="str">
        <f>IF(G43=J51, "TRUE", "一致していません、確認してください。")</f>
        <v>TRUE</v>
      </c>
      <c r="N44" s="164"/>
      <c r="O44" s="164"/>
      <c r="P44" s="165"/>
    </row>
    <row r="45" spans="1:16" ht="36" customHeight="1" x14ac:dyDescent="0.6">
      <c r="A45" s="478" t="s">
        <v>61</v>
      </c>
      <c r="B45" s="479"/>
      <c r="C45" s="479"/>
      <c r="D45" s="479"/>
      <c r="E45" s="479"/>
      <c r="F45" s="522"/>
      <c r="G45" s="17" t="s">
        <v>62</v>
      </c>
      <c r="H45" s="216" t="s">
        <v>63</v>
      </c>
      <c r="I45" s="216" t="s">
        <v>64</v>
      </c>
      <c r="J45" s="186" t="s">
        <v>65</v>
      </c>
      <c r="K45" s="6"/>
      <c r="M45" s="166"/>
      <c r="N45" s="95"/>
      <c r="O45" s="95"/>
      <c r="P45" s="167"/>
    </row>
    <row r="46" spans="1:16" ht="19.5" customHeight="1" x14ac:dyDescent="0.6">
      <c r="A46" s="523" t="s">
        <v>66</v>
      </c>
      <c r="B46" s="524"/>
      <c r="C46" s="524"/>
      <c r="D46" s="524"/>
      <c r="E46" s="524"/>
      <c r="F46" s="525"/>
      <c r="G46" s="178"/>
      <c r="H46" s="73"/>
      <c r="I46" s="73"/>
      <c r="J46" s="172">
        <f t="shared" ref="J46:J51" si="4">SUM(G46:I46)</f>
        <v>0</v>
      </c>
      <c r="K46" s="2"/>
      <c r="M46" s="166"/>
      <c r="N46" s="95"/>
      <c r="O46" s="95"/>
      <c r="P46" s="167"/>
    </row>
    <row r="47" spans="1:16" ht="20.149999999999999" customHeight="1" x14ac:dyDescent="0.6">
      <c r="A47" s="526" t="s">
        <v>67</v>
      </c>
      <c r="B47" s="527"/>
      <c r="C47" s="527"/>
      <c r="D47" s="527"/>
      <c r="E47" s="527"/>
      <c r="F47" s="528"/>
      <c r="G47" s="179"/>
      <c r="H47" s="74"/>
      <c r="I47" s="74"/>
      <c r="J47" s="237">
        <f t="shared" si="4"/>
        <v>0</v>
      </c>
      <c r="K47" s="2"/>
      <c r="M47" s="166"/>
      <c r="N47" s="95"/>
      <c r="O47" s="95"/>
      <c r="P47" s="167"/>
    </row>
    <row r="48" spans="1:16" ht="20.149999999999999" customHeight="1" x14ac:dyDescent="0.6">
      <c r="A48" s="526" t="s">
        <v>68</v>
      </c>
      <c r="B48" s="527"/>
      <c r="C48" s="527"/>
      <c r="D48" s="527"/>
      <c r="E48" s="527"/>
      <c r="F48" s="528"/>
      <c r="G48" s="179"/>
      <c r="H48" s="74"/>
      <c r="I48" s="74"/>
      <c r="J48" s="237">
        <f t="shared" si="4"/>
        <v>0</v>
      </c>
      <c r="K48" s="2"/>
      <c r="M48" s="168"/>
      <c r="N48" s="169"/>
      <c r="O48" s="169"/>
      <c r="P48" s="170"/>
    </row>
    <row r="49" spans="1:12" ht="20.149999999999999" customHeight="1" x14ac:dyDescent="0.6">
      <c r="A49" s="526" t="s">
        <v>69</v>
      </c>
      <c r="B49" s="527"/>
      <c r="C49" s="527"/>
      <c r="D49" s="527"/>
      <c r="E49" s="527"/>
      <c r="F49" s="528"/>
      <c r="G49" s="179"/>
      <c r="H49" s="74"/>
      <c r="I49" s="74"/>
      <c r="J49" s="237">
        <f t="shared" si="4"/>
        <v>0</v>
      </c>
      <c r="K49" s="2"/>
    </row>
    <row r="50" spans="1:12" ht="20.149999999999999" customHeight="1" thickBot="1" x14ac:dyDescent="0.65">
      <c r="A50" s="483" t="s">
        <v>70</v>
      </c>
      <c r="B50" s="484"/>
      <c r="C50" s="484"/>
      <c r="D50" s="484"/>
      <c r="E50" s="484"/>
      <c r="F50" s="485"/>
      <c r="G50" s="75"/>
      <c r="H50" s="76"/>
      <c r="I50" s="76"/>
      <c r="J50" s="238">
        <f t="shared" si="4"/>
        <v>0</v>
      </c>
      <c r="K50" s="2"/>
    </row>
    <row r="51" spans="1:12" s="4" customFormat="1" ht="20.149999999999999" customHeight="1" thickTop="1" x14ac:dyDescent="0.65">
      <c r="A51" s="486" t="s">
        <v>59</v>
      </c>
      <c r="B51" s="487"/>
      <c r="C51" s="487"/>
      <c r="D51" s="487"/>
      <c r="E51" s="487"/>
      <c r="F51" s="488"/>
      <c r="G51" s="239">
        <f>SUM(G46:G50)</f>
        <v>0</v>
      </c>
      <c r="H51" s="240">
        <f>SUM(H46:H50)</f>
        <v>0</v>
      </c>
      <c r="I51" s="240">
        <f>SUM(I46:I50)</f>
        <v>0</v>
      </c>
      <c r="J51" s="241">
        <f t="shared" si="4"/>
        <v>0</v>
      </c>
      <c r="K51" s="2"/>
      <c r="L51" s="26"/>
    </row>
    <row r="52" spans="1:12" ht="18.5" customHeight="1" x14ac:dyDescent="0.6">
      <c r="A52" s="2"/>
      <c r="B52" s="2"/>
      <c r="C52" s="2"/>
      <c r="D52" s="2"/>
      <c r="E52" s="2"/>
      <c r="F52" s="2"/>
      <c r="G52" s="2"/>
      <c r="H52" s="2"/>
      <c r="I52" s="2"/>
      <c r="J52" s="14"/>
      <c r="K52" s="2"/>
    </row>
    <row r="53" spans="1:12" ht="18.5" customHeight="1" x14ac:dyDescent="0.6">
      <c r="A53" s="2"/>
      <c r="B53" s="2"/>
      <c r="C53" s="2"/>
      <c r="D53" s="2"/>
      <c r="E53" s="2"/>
      <c r="F53" s="2"/>
      <c r="G53" s="2"/>
      <c r="H53" s="2"/>
      <c r="I53" s="2"/>
      <c r="J53" s="14"/>
      <c r="K53" s="2"/>
    </row>
    <row r="54" spans="1:12" ht="18.5" customHeight="1" x14ac:dyDescent="0.6">
      <c r="A54" s="2"/>
      <c r="B54" s="2"/>
      <c r="C54" s="2"/>
      <c r="D54" s="2"/>
      <c r="E54" s="2"/>
      <c r="F54" s="2"/>
      <c r="G54" s="2"/>
      <c r="H54" s="2"/>
      <c r="I54" s="2"/>
      <c r="J54" s="14"/>
      <c r="K54" s="2"/>
    </row>
    <row r="55" spans="1:12" ht="18.5" customHeight="1" x14ac:dyDescent="0.6">
      <c r="A55" s="2"/>
      <c r="B55" s="2"/>
      <c r="C55" s="2"/>
      <c r="D55" s="2"/>
      <c r="E55" s="2"/>
      <c r="F55" s="2"/>
      <c r="G55" s="2"/>
      <c r="H55" s="2"/>
      <c r="I55" s="2"/>
      <c r="J55" s="14"/>
      <c r="K55" s="2"/>
    </row>
    <row r="56" spans="1:12" ht="18.5" customHeight="1" x14ac:dyDescent="0.6">
      <c r="A56" s="2"/>
      <c r="B56" s="2"/>
      <c r="C56" s="2"/>
      <c r="D56" s="2"/>
      <c r="E56" s="2"/>
      <c r="F56" s="2"/>
      <c r="G56" s="2"/>
      <c r="H56" s="2"/>
      <c r="I56" s="2"/>
      <c r="J56" s="14"/>
      <c r="K56" s="2"/>
    </row>
    <row r="57" spans="1:12" ht="14" customHeight="1" x14ac:dyDescent="0.6">
      <c r="A57" s="2"/>
      <c r="B57" s="2"/>
      <c r="C57" s="2"/>
      <c r="D57" s="2"/>
      <c r="E57" s="2"/>
      <c r="F57" s="2"/>
      <c r="G57" s="2"/>
      <c r="H57" s="2"/>
      <c r="I57" s="2"/>
      <c r="J57" s="2"/>
      <c r="K57" s="2"/>
    </row>
    <row r="58" spans="1:12" ht="19.5" customHeight="1" x14ac:dyDescent="0.6">
      <c r="A58" s="510" t="s">
        <v>97</v>
      </c>
      <c r="B58" s="510"/>
      <c r="C58" s="510"/>
      <c r="D58" s="510"/>
      <c r="E58" s="510"/>
      <c r="F58" s="510"/>
      <c r="G58" s="510"/>
      <c r="H58" s="510"/>
      <c r="I58" s="511"/>
      <c r="J58" s="511"/>
      <c r="K58" s="511"/>
    </row>
    <row r="59" spans="1:12" ht="19.5" customHeight="1" x14ac:dyDescent="0.6">
      <c r="A59" s="512"/>
      <c r="B59" s="513"/>
      <c r="C59" s="513"/>
      <c r="D59" s="513"/>
      <c r="E59" s="513"/>
      <c r="F59" s="513"/>
      <c r="G59" s="513"/>
      <c r="H59" s="513"/>
      <c r="I59" s="513"/>
      <c r="J59" s="513"/>
      <c r="K59" s="514"/>
    </row>
    <row r="60" spans="1:12" ht="19.5" customHeight="1" x14ac:dyDescent="0.6">
      <c r="A60" s="515"/>
      <c r="B60" s="516"/>
      <c r="C60" s="516"/>
      <c r="D60" s="516"/>
      <c r="E60" s="516"/>
      <c r="F60" s="516"/>
      <c r="G60" s="516"/>
      <c r="H60" s="516"/>
      <c r="I60" s="516"/>
      <c r="J60" s="516"/>
      <c r="K60" s="517"/>
    </row>
    <row r="61" spans="1:12" ht="19.5" customHeight="1" x14ac:dyDescent="0.6">
      <c r="A61" s="515"/>
      <c r="B61" s="516"/>
      <c r="C61" s="516"/>
      <c r="D61" s="516"/>
      <c r="E61" s="516"/>
      <c r="F61" s="516"/>
      <c r="G61" s="516"/>
      <c r="H61" s="516"/>
      <c r="I61" s="516"/>
      <c r="J61" s="516"/>
      <c r="K61" s="517"/>
    </row>
    <row r="62" spans="1:12" ht="19.5" customHeight="1" x14ac:dyDescent="0.6">
      <c r="A62" s="518"/>
      <c r="B62" s="519"/>
      <c r="C62" s="519"/>
      <c r="D62" s="519"/>
      <c r="E62" s="519"/>
      <c r="F62" s="519"/>
      <c r="G62" s="519"/>
      <c r="H62" s="519"/>
      <c r="I62" s="519"/>
      <c r="J62" s="519"/>
      <c r="K62" s="520"/>
    </row>
    <row r="63" spans="1:12" ht="14.25" customHeight="1" x14ac:dyDescent="0.6">
      <c r="A63" s="15"/>
      <c r="B63" s="15"/>
      <c r="C63" s="15"/>
      <c r="D63" s="15"/>
      <c r="E63" s="15"/>
      <c r="F63" s="15"/>
      <c r="G63" s="15"/>
      <c r="H63" s="15"/>
      <c r="I63" s="15"/>
      <c r="J63" s="15"/>
      <c r="K63" s="15"/>
    </row>
    <row r="64" spans="1:12" ht="19.5" customHeight="1" x14ac:dyDescent="0.6">
      <c r="A64" s="446" t="s">
        <v>71</v>
      </c>
      <c r="B64" s="446"/>
      <c r="C64" s="446"/>
      <c r="D64" s="446"/>
      <c r="E64" s="446"/>
      <c r="F64" s="446"/>
      <c r="G64" s="446"/>
      <c r="H64" s="446"/>
      <c r="I64" s="447"/>
      <c r="J64" s="447"/>
      <c r="K64" s="447"/>
    </row>
    <row r="65" spans="1:12" ht="19.5" customHeight="1" x14ac:dyDescent="0.6">
      <c r="A65" s="512"/>
      <c r="B65" s="513"/>
      <c r="C65" s="513"/>
      <c r="D65" s="513"/>
      <c r="E65" s="513"/>
      <c r="F65" s="513"/>
      <c r="G65" s="513"/>
      <c r="H65" s="513"/>
      <c r="I65" s="513"/>
      <c r="J65" s="513"/>
      <c r="K65" s="514"/>
    </row>
    <row r="66" spans="1:12" ht="19.5" customHeight="1" x14ac:dyDescent="0.6">
      <c r="A66" s="515"/>
      <c r="B66" s="516"/>
      <c r="C66" s="516"/>
      <c r="D66" s="516"/>
      <c r="E66" s="516"/>
      <c r="F66" s="516"/>
      <c r="G66" s="516"/>
      <c r="H66" s="516"/>
      <c r="I66" s="516"/>
      <c r="J66" s="516"/>
      <c r="K66" s="517"/>
    </row>
    <row r="67" spans="1:12" ht="19.5" customHeight="1" x14ac:dyDescent="0.6">
      <c r="A67" s="515"/>
      <c r="B67" s="516"/>
      <c r="C67" s="516"/>
      <c r="D67" s="516"/>
      <c r="E67" s="516"/>
      <c r="F67" s="516"/>
      <c r="G67" s="516"/>
      <c r="H67" s="516"/>
      <c r="I67" s="516"/>
      <c r="J67" s="516"/>
      <c r="K67" s="517"/>
    </row>
    <row r="68" spans="1:12" ht="19.5" customHeight="1" x14ac:dyDescent="0.6">
      <c r="A68" s="518"/>
      <c r="B68" s="519"/>
      <c r="C68" s="519"/>
      <c r="D68" s="519"/>
      <c r="E68" s="519"/>
      <c r="F68" s="519"/>
      <c r="G68" s="519"/>
      <c r="H68" s="519"/>
      <c r="I68" s="519"/>
      <c r="J68" s="519"/>
      <c r="K68" s="520"/>
    </row>
    <row r="69" spans="1:12" ht="19.5" customHeight="1" x14ac:dyDescent="0.6">
      <c r="A69" s="152"/>
      <c r="B69" s="152"/>
      <c r="C69" s="152"/>
      <c r="D69" s="152"/>
      <c r="E69" s="152"/>
      <c r="F69" s="152"/>
      <c r="G69" s="152"/>
      <c r="H69" s="152"/>
      <c r="I69" s="152"/>
      <c r="J69" s="152"/>
      <c r="K69" s="152"/>
    </row>
    <row r="70" spans="1:12" ht="14.25" customHeight="1" x14ac:dyDescent="0.6">
      <c r="A70" s="506" t="s">
        <v>105</v>
      </c>
      <c r="B70" s="506"/>
      <c r="C70" s="506"/>
      <c r="D70" s="506"/>
      <c r="E70" s="506"/>
      <c r="F70" s="506"/>
      <c r="G70" s="506"/>
      <c r="H70" s="506"/>
      <c r="I70" s="506"/>
      <c r="J70" s="506"/>
      <c r="K70" s="188"/>
    </row>
    <row r="71" spans="1:12" ht="19.5" customHeight="1" x14ac:dyDescent="0.6">
      <c r="A71" s="507" t="s">
        <v>107</v>
      </c>
      <c r="B71" s="507"/>
      <c r="C71" s="507"/>
      <c r="D71" s="507"/>
      <c r="E71" s="507"/>
      <c r="F71" s="507"/>
      <c r="G71" s="507"/>
      <c r="H71" s="507"/>
      <c r="I71" s="507"/>
      <c r="J71" s="507"/>
      <c r="K71" s="507"/>
    </row>
    <row r="72" spans="1:12" ht="19.5" customHeight="1" x14ac:dyDescent="0.6">
      <c r="A72" s="450"/>
      <c r="B72" s="451"/>
      <c r="C72" s="451"/>
      <c r="D72" s="451"/>
      <c r="E72" s="451"/>
      <c r="F72" s="451"/>
      <c r="G72" s="451"/>
      <c r="H72" s="451"/>
      <c r="I72" s="451"/>
      <c r="J72" s="451"/>
      <c r="K72" s="452"/>
    </row>
    <row r="73" spans="1:12" ht="19.5" customHeight="1" x14ac:dyDescent="0.6">
      <c r="A73" s="453"/>
      <c r="B73" s="454"/>
      <c r="C73" s="454"/>
      <c r="D73" s="454"/>
      <c r="E73" s="454"/>
      <c r="F73" s="454"/>
      <c r="G73" s="454"/>
      <c r="H73" s="454"/>
      <c r="I73" s="454"/>
      <c r="J73" s="454"/>
      <c r="K73" s="455"/>
    </row>
    <row r="74" spans="1:12" ht="19.5" customHeight="1" x14ac:dyDescent="0.6">
      <c r="A74" s="453"/>
      <c r="B74" s="454"/>
      <c r="C74" s="454"/>
      <c r="D74" s="454"/>
      <c r="E74" s="454"/>
      <c r="F74" s="454"/>
      <c r="G74" s="454"/>
      <c r="H74" s="454"/>
      <c r="I74" s="454"/>
      <c r="J74" s="454"/>
      <c r="K74" s="455"/>
    </row>
    <row r="75" spans="1:12" ht="19.5" customHeight="1" x14ac:dyDescent="0.6">
      <c r="A75" s="456"/>
      <c r="B75" s="457"/>
      <c r="C75" s="457"/>
      <c r="D75" s="457"/>
      <c r="E75" s="457"/>
      <c r="F75" s="457"/>
      <c r="G75" s="457"/>
      <c r="H75" s="457"/>
      <c r="I75" s="457"/>
      <c r="J75" s="457"/>
      <c r="K75" s="458"/>
    </row>
    <row r="76" spans="1:12" s="2" customFormat="1" ht="19.5" customHeight="1" x14ac:dyDescent="0.55000000000000004">
      <c r="A76" s="507" t="s">
        <v>106</v>
      </c>
      <c r="B76" s="507"/>
      <c r="C76" s="507"/>
      <c r="D76" s="507"/>
      <c r="E76" s="507"/>
      <c r="F76" s="507"/>
      <c r="G76" s="507"/>
      <c r="H76" s="507"/>
      <c r="I76" s="507"/>
      <c r="J76" s="507"/>
      <c r="K76" s="507"/>
      <c r="L76" s="25"/>
    </row>
    <row r="77" spans="1:12" s="2" customFormat="1" ht="19.5" customHeight="1" x14ac:dyDescent="0.55000000000000004">
      <c r="A77" s="450"/>
      <c r="B77" s="451"/>
      <c r="C77" s="451"/>
      <c r="D77" s="451"/>
      <c r="E77" s="451"/>
      <c r="F77" s="451"/>
      <c r="G77" s="451"/>
      <c r="H77" s="451"/>
      <c r="I77" s="451"/>
      <c r="J77" s="451"/>
      <c r="K77" s="452"/>
      <c r="L77" s="25"/>
    </row>
    <row r="78" spans="1:12" s="2" customFormat="1" ht="19.5" customHeight="1" x14ac:dyDescent="0.55000000000000004">
      <c r="A78" s="453"/>
      <c r="B78" s="454"/>
      <c r="C78" s="454"/>
      <c r="D78" s="454"/>
      <c r="E78" s="454"/>
      <c r="F78" s="454"/>
      <c r="G78" s="454"/>
      <c r="H78" s="454"/>
      <c r="I78" s="454"/>
      <c r="J78" s="454"/>
      <c r="K78" s="455"/>
      <c r="L78" s="25"/>
    </row>
    <row r="79" spans="1:12" s="2" customFormat="1" ht="19.5" customHeight="1" x14ac:dyDescent="0.55000000000000004">
      <c r="A79" s="453"/>
      <c r="B79" s="454"/>
      <c r="C79" s="454"/>
      <c r="D79" s="454"/>
      <c r="E79" s="454"/>
      <c r="F79" s="454"/>
      <c r="G79" s="454"/>
      <c r="H79" s="454"/>
      <c r="I79" s="454"/>
      <c r="J79" s="454"/>
      <c r="K79" s="455"/>
      <c r="L79" s="25"/>
    </row>
    <row r="80" spans="1:12" s="2" customFormat="1" ht="19.5" customHeight="1" x14ac:dyDescent="0.55000000000000004">
      <c r="A80" s="456"/>
      <c r="B80" s="457"/>
      <c r="C80" s="457"/>
      <c r="D80" s="457"/>
      <c r="E80" s="457"/>
      <c r="F80" s="457"/>
      <c r="G80" s="457"/>
      <c r="H80" s="457"/>
      <c r="I80" s="457"/>
      <c r="J80" s="457"/>
      <c r="K80" s="458"/>
      <c r="L80" s="25"/>
    </row>
    <row r="81" spans="1:13" ht="19.5" customHeight="1" x14ac:dyDescent="0.6">
      <c r="A81" s="449"/>
      <c r="B81" s="449"/>
      <c r="C81" s="449"/>
      <c r="D81" s="449"/>
      <c r="E81" s="449"/>
      <c r="F81" s="449"/>
      <c r="G81" s="449"/>
      <c r="H81" s="449"/>
      <c r="I81" s="449"/>
      <c r="J81" s="449"/>
      <c r="K81" s="449"/>
    </row>
    <row r="82" spans="1:13" ht="19.5" customHeight="1" x14ac:dyDescent="0.2">
      <c r="A82" s="174" t="s">
        <v>82</v>
      </c>
      <c r="B82" s="174"/>
      <c r="C82" s="174"/>
      <c r="D82" s="174"/>
      <c r="E82" s="174"/>
      <c r="F82" s="174"/>
      <c r="G82" s="174"/>
      <c r="H82" s="174"/>
      <c r="I82" s="175"/>
      <c r="J82" s="175"/>
      <c r="K82" s="175"/>
      <c r="L82" s="189"/>
    </row>
    <row r="83" spans="1:13" ht="19.5" customHeight="1" x14ac:dyDescent="0.6">
      <c r="A83" s="459" t="s">
        <v>83</v>
      </c>
      <c r="B83" s="460"/>
      <c r="C83" s="460"/>
      <c r="D83" s="460"/>
      <c r="E83" s="460"/>
      <c r="F83" s="460"/>
      <c r="G83" s="460"/>
      <c r="H83" s="460"/>
      <c r="I83" s="460"/>
      <c r="J83" s="460"/>
      <c r="K83" s="460"/>
      <c r="L83" s="461"/>
      <c r="M83" s="22" t="s">
        <v>84</v>
      </c>
    </row>
    <row r="84" spans="1:13" ht="19.5" customHeight="1" x14ac:dyDescent="0.2">
      <c r="A84" s="418" t="s">
        <v>73</v>
      </c>
      <c r="B84" s="419"/>
      <c r="C84" s="181"/>
      <c r="D84" s="181"/>
      <c r="E84" s="181"/>
      <c r="F84" s="193"/>
      <c r="G84" s="193"/>
      <c r="H84" s="193"/>
      <c r="I84" s="193"/>
      <c r="J84" s="193"/>
      <c r="K84" s="193"/>
      <c r="L84" s="1"/>
    </row>
    <row r="85" spans="1:13" ht="19.5" customHeight="1" x14ac:dyDescent="0.2">
      <c r="A85" s="420" t="s">
        <v>74</v>
      </c>
      <c r="B85" s="421"/>
      <c r="C85" s="195"/>
      <c r="D85" s="183"/>
      <c r="E85" s="183"/>
      <c r="F85" s="183"/>
      <c r="G85" s="194"/>
      <c r="H85" s="182"/>
      <c r="I85" s="183"/>
      <c r="J85" s="183"/>
      <c r="K85" s="183"/>
      <c r="L85" s="154"/>
    </row>
    <row r="86" spans="1:13" ht="19.5" customHeight="1" x14ac:dyDescent="0.2">
      <c r="A86" s="416" t="s">
        <v>75</v>
      </c>
      <c r="B86" s="417"/>
      <c r="C86" s="183"/>
      <c r="D86" s="183"/>
      <c r="E86" s="183"/>
      <c r="F86" s="183"/>
      <c r="G86" s="183"/>
      <c r="H86" s="183"/>
      <c r="I86" s="183"/>
      <c r="J86" s="183"/>
      <c r="K86" s="183"/>
      <c r="L86" s="154"/>
    </row>
    <row r="87" spans="1:13" s="2" customFormat="1" ht="64" customHeight="1" x14ac:dyDescent="0.2">
      <c r="A87" s="420" t="s">
        <v>89</v>
      </c>
      <c r="B87" s="421"/>
      <c r="C87" s="100"/>
      <c r="D87" s="100"/>
      <c r="E87" s="100"/>
      <c r="F87" s="100"/>
      <c r="G87" s="100"/>
      <c r="H87" s="100"/>
      <c r="I87" s="100"/>
      <c r="J87" s="100"/>
      <c r="K87" s="100"/>
      <c r="L87" s="155"/>
    </row>
    <row r="88" spans="1:13" ht="19.5" customHeight="1" x14ac:dyDescent="0.2">
      <c r="A88" s="420" t="s">
        <v>77</v>
      </c>
      <c r="B88" s="421"/>
      <c r="C88" s="101"/>
      <c r="D88" s="102"/>
      <c r="E88" s="102"/>
      <c r="F88" s="102"/>
      <c r="G88" s="102"/>
      <c r="H88" s="102"/>
      <c r="I88" s="102"/>
      <c r="J88" s="102"/>
      <c r="K88" s="102"/>
      <c r="L88" s="156"/>
    </row>
    <row r="89" spans="1:13" ht="19.5" customHeight="1" x14ac:dyDescent="0.2">
      <c r="A89" s="423" t="s">
        <v>78</v>
      </c>
      <c r="B89" s="424"/>
      <c r="C89" s="192"/>
      <c r="D89" s="242" t="s">
        <v>79</v>
      </c>
      <c r="E89" s="192"/>
      <c r="F89" s="242" t="s">
        <v>80</v>
      </c>
      <c r="G89" s="444" t="s">
        <v>85</v>
      </c>
      <c r="H89" s="445"/>
      <c r="I89" s="192"/>
      <c r="J89" s="242" t="s">
        <v>79</v>
      </c>
      <c r="K89" s="192"/>
      <c r="L89" s="99" t="s">
        <v>80</v>
      </c>
    </row>
    <row r="90" spans="1:13" ht="19.5" customHeight="1" x14ac:dyDescent="0.2">
      <c r="A90" s="77"/>
      <c r="B90" s="77"/>
      <c r="C90" s="77"/>
      <c r="D90" s="77"/>
      <c r="E90" s="77"/>
      <c r="F90" s="77"/>
      <c r="G90" s="77"/>
      <c r="H90" s="77"/>
      <c r="I90" s="77"/>
      <c r="J90" s="77"/>
      <c r="K90" s="77"/>
      <c r="L90" s="189"/>
    </row>
    <row r="91" spans="1:13" ht="19.5" customHeight="1" x14ac:dyDescent="0.6">
      <c r="A91" s="459" t="s">
        <v>83</v>
      </c>
      <c r="B91" s="460"/>
      <c r="C91" s="460"/>
      <c r="D91" s="460"/>
      <c r="E91" s="460"/>
      <c r="F91" s="460"/>
      <c r="G91" s="460"/>
      <c r="H91" s="460"/>
      <c r="I91" s="460"/>
      <c r="J91" s="460"/>
      <c r="K91" s="460"/>
      <c r="L91" s="461"/>
      <c r="M91" s="22" t="s">
        <v>84</v>
      </c>
    </row>
    <row r="92" spans="1:13" ht="19.5" customHeight="1" x14ac:dyDescent="0.2">
      <c r="A92" s="418" t="s">
        <v>73</v>
      </c>
      <c r="B92" s="419"/>
      <c r="C92" s="181"/>
      <c r="D92" s="181"/>
      <c r="E92" s="181"/>
      <c r="F92" s="193"/>
      <c r="G92" s="193"/>
      <c r="H92" s="193"/>
      <c r="I92" s="193"/>
      <c r="J92" s="193"/>
      <c r="K92" s="193"/>
      <c r="L92" s="1"/>
    </row>
    <row r="93" spans="1:13" ht="19.5" customHeight="1" x14ac:dyDescent="0.2">
      <c r="A93" s="416" t="s">
        <v>86</v>
      </c>
      <c r="B93" s="417"/>
      <c r="C93" s="183"/>
      <c r="D93" s="183"/>
      <c r="E93" s="183"/>
      <c r="F93" s="183"/>
      <c r="G93" s="183"/>
      <c r="H93" s="183"/>
      <c r="I93" s="183"/>
      <c r="J93" s="183"/>
      <c r="K93" s="183"/>
      <c r="L93" s="154"/>
    </row>
    <row r="94" spans="1:13" ht="19.5" customHeight="1" x14ac:dyDescent="0.2">
      <c r="A94" s="420" t="s">
        <v>123</v>
      </c>
      <c r="B94" s="421"/>
      <c r="C94" s="195"/>
      <c r="D94" s="183"/>
      <c r="E94" s="183"/>
      <c r="F94" s="183"/>
      <c r="G94" s="194"/>
      <c r="H94" s="182"/>
      <c r="I94" s="183"/>
      <c r="J94" s="183"/>
      <c r="K94" s="183"/>
      <c r="L94" s="154"/>
    </row>
    <row r="95" spans="1:13" ht="64" customHeight="1" x14ac:dyDescent="0.2">
      <c r="A95" s="420" t="s">
        <v>89</v>
      </c>
      <c r="B95" s="421"/>
      <c r="C95" s="100"/>
      <c r="D95" s="100"/>
      <c r="E95" s="100"/>
      <c r="F95" s="100"/>
      <c r="G95" s="100"/>
      <c r="H95" s="100"/>
      <c r="I95" s="100"/>
      <c r="J95" s="100"/>
      <c r="K95" s="100"/>
      <c r="L95" s="155"/>
    </row>
    <row r="96" spans="1:13" ht="19.5" customHeight="1" x14ac:dyDescent="0.2">
      <c r="A96" s="420" t="s">
        <v>77</v>
      </c>
      <c r="B96" s="421"/>
      <c r="C96" s="101"/>
      <c r="D96" s="102"/>
      <c r="E96" s="102"/>
      <c r="F96" s="102"/>
      <c r="G96" s="102"/>
      <c r="H96" s="102"/>
      <c r="I96" s="102"/>
      <c r="J96" s="102"/>
      <c r="K96" s="102"/>
      <c r="L96" s="156"/>
    </row>
    <row r="97" spans="1:13" ht="19.5" customHeight="1" x14ac:dyDescent="0.2">
      <c r="A97" s="423" t="s">
        <v>78</v>
      </c>
      <c r="B97" s="424"/>
      <c r="C97" s="192"/>
      <c r="D97" s="242" t="s">
        <v>79</v>
      </c>
      <c r="E97" s="192"/>
      <c r="F97" s="242" t="s">
        <v>80</v>
      </c>
      <c r="G97" s="444" t="s">
        <v>85</v>
      </c>
      <c r="H97" s="445"/>
      <c r="I97" s="192"/>
      <c r="J97" s="242" t="s">
        <v>79</v>
      </c>
      <c r="K97" s="192"/>
      <c r="L97" s="99" t="s">
        <v>80</v>
      </c>
    </row>
    <row r="98" spans="1:13" ht="19.5" customHeight="1" x14ac:dyDescent="0.2">
      <c r="A98" s="78"/>
      <c r="B98" s="78"/>
      <c r="C98" s="78"/>
      <c r="D98" s="78"/>
      <c r="E98" s="78"/>
      <c r="F98" s="78"/>
      <c r="G98" s="78"/>
      <c r="H98" s="78"/>
      <c r="I98" s="78"/>
      <c r="J98" s="78"/>
      <c r="K98" s="78"/>
      <c r="L98" s="189"/>
    </row>
    <row r="99" spans="1:13" ht="19.5" customHeight="1" x14ac:dyDescent="0.6">
      <c r="A99" s="459" t="s">
        <v>83</v>
      </c>
      <c r="B99" s="460"/>
      <c r="C99" s="460"/>
      <c r="D99" s="460"/>
      <c r="E99" s="460"/>
      <c r="F99" s="460"/>
      <c r="G99" s="460"/>
      <c r="H99" s="460"/>
      <c r="I99" s="460"/>
      <c r="J99" s="460"/>
      <c r="K99" s="460"/>
      <c r="L99" s="461"/>
      <c r="M99" s="22" t="s">
        <v>84</v>
      </c>
    </row>
    <row r="100" spans="1:13" ht="19.5" customHeight="1" x14ac:dyDescent="0.2">
      <c r="A100" s="418" t="s">
        <v>73</v>
      </c>
      <c r="B100" s="419"/>
      <c r="C100" s="181"/>
      <c r="D100" s="181"/>
      <c r="E100" s="181"/>
      <c r="F100" s="193"/>
      <c r="G100" s="193"/>
      <c r="H100" s="193"/>
      <c r="I100" s="193"/>
      <c r="J100" s="193"/>
      <c r="K100" s="193"/>
      <c r="L100" s="1"/>
    </row>
    <row r="101" spans="1:13" ht="19.5" customHeight="1" x14ac:dyDescent="0.2">
      <c r="A101" s="416" t="s">
        <v>86</v>
      </c>
      <c r="B101" s="417"/>
      <c r="C101" s="183"/>
      <c r="D101" s="183"/>
      <c r="E101" s="183"/>
      <c r="F101" s="183"/>
      <c r="G101" s="183"/>
      <c r="H101" s="183"/>
      <c r="I101" s="183"/>
      <c r="J101" s="183"/>
      <c r="K101" s="183"/>
      <c r="L101" s="154"/>
    </row>
    <row r="102" spans="1:13" ht="19.5" customHeight="1" x14ac:dyDescent="0.2">
      <c r="A102" s="420" t="s">
        <v>123</v>
      </c>
      <c r="B102" s="421"/>
      <c r="C102" s="195"/>
      <c r="D102" s="183"/>
      <c r="E102" s="183"/>
      <c r="F102" s="183"/>
      <c r="G102" s="194"/>
      <c r="H102" s="182"/>
      <c r="I102" s="183"/>
      <c r="J102" s="183"/>
      <c r="K102" s="183"/>
      <c r="L102" s="154"/>
    </row>
    <row r="103" spans="1:13" ht="64" customHeight="1" x14ac:dyDescent="0.2">
      <c r="A103" s="420" t="s">
        <v>89</v>
      </c>
      <c r="B103" s="421"/>
      <c r="C103" s="100"/>
      <c r="D103" s="100"/>
      <c r="E103" s="100"/>
      <c r="F103" s="100"/>
      <c r="G103" s="100"/>
      <c r="H103" s="100"/>
      <c r="I103" s="100"/>
      <c r="J103" s="100"/>
      <c r="K103" s="100"/>
      <c r="L103" s="155"/>
    </row>
    <row r="104" spans="1:13" ht="19.5" customHeight="1" x14ac:dyDescent="0.2">
      <c r="A104" s="420" t="s">
        <v>77</v>
      </c>
      <c r="B104" s="421"/>
      <c r="C104" s="101"/>
      <c r="D104" s="102"/>
      <c r="E104" s="102"/>
      <c r="F104" s="102"/>
      <c r="G104" s="102"/>
      <c r="H104" s="102"/>
      <c r="I104" s="102"/>
      <c r="J104" s="102"/>
      <c r="K104" s="102"/>
      <c r="L104" s="156"/>
    </row>
    <row r="105" spans="1:13" ht="19.5" customHeight="1" x14ac:dyDescent="0.2">
      <c r="A105" s="423" t="s">
        <v>78</v>
      </c>
      <c r="B105" s="424"/>
      <c r="C105" s="192"/>
      <c r="D105" s="242" t="s">
        <v>79</v>
      </c>
      <c r="E105" s="192"/>
      <c r="F105" s="242" t="s">
        <v>80</v>
      </c>
      <c r="G105" s="444" t="s">
        <v>85</v>
      </c>
      <c r="H105" s="445"/>
      <c r="I105" s="192"/>
      <c r="J105" s="242" t="s">
        <v>79</v>
      </c>
      <c r="K105" s="192"/>
      <c r="L105" s="99" t="s">
        <v>80</v>
      </c>
    </row>
    <row r="106" spans="1:13" ht="19.5" customHeight="1" x14ac:dyDescent="0.2">
      <c r="A106" s="78"/>
      <c r="B106" s="78"/>
      <c r="C106" s="78"/>
      <c r="D106" s="78"/>
      <c r="E106" s="78"/>
      <c r="F106" s="78"/>
      <c r="G106" s="78"/>
      <c r="H106" s="78"/>
      <c r="I106" s="78"/>
      <c r="J106" s="78"/>
      <c r="K106" s="78"/>
      <c r="L106" s="189"/>
    </row>
    <row r="107" spans="1:13" ht="19.5" customHeight="1" x14ac:dyDescent="0.2">
      <c r="A107" s="459" t="s">
        <v>83</v>
      </c>
      <c r="B107" s="460"/>
      <c r="C107" s="460"/>
      <c r="D107" s="460"/>
      <c r="E107" s="460"/>
      <c r="F107" s="460"/>
      <c r="G107" s="460"/>
      <c r="H107" s="460"/>
      <c r="I107" s="460"/>
      <c r="J107" s="460"/>
      <c r="K107" s="460"/>
      <c r="L107" s="461"/>
      <c r="M107" s="153" t="s">
        <v>108</v>
      </c>
    </row>
    <row r="108" spans="1:13" ht="19.5" customHeight="1" x14ac:dyDescent="0.2">
      <c r="A108" s="418" t="s">
        <v>73</v>
      </c>
      <c r="B108" s="419"/>
      <c r="C108" s="181"/>
      <c r="D108" s="181"/>
      <c r="E108" s="181"/>
      <c r="F108" s="193"/>
      <c r="G108" s="193"/>
      <c r="H108" s="193"/>
      <c r="I108" s="193"/>
      <c r="J108" s="193"/>
      <c r="K108" s="193"/>
      <c r="L108" s="1"/>
    </row>
    <row r="109" spans="1:13" ht="19.5" customHeight="1" x14ac:dyDescent="0.2">
      <c r="A109" s="416" t="s">
        <v>86</v>
      </c>
      <c r="B109" s="417"/>
      <c r="C109" s="183"/>
      <c r="D109" s="183"/>
      <c r="E109" s="183"/>
      <c r="F109" s="183"/>
      <c r="G109" s="183"/>
      <c r="H109" s="183"/>
      <c r="I109" s="183"/>
      <c r="J109" s="183"/>
      <c r="K109" s="183"/>
      <c r="L109" s="154"/>
    </row>
    <row r="110" spans="1:13" ht="19.5" customHeight="1" x14ac:dyDescent="0.2">
      <c r="A110" s="420" t="s">
        <v>123</v>
      </c>
      <c r="B110" s="421"/>
      <c r="C110" s="195"/>
      <c r="D110" s="183"/>
      <c r="E110" s="183"/>
      <c r="F110" s="183"/>
      <c r="G110" s="194"/>
      <c r="H110" s="182"/>
      <c r="I110" s="183"/>
      <c r="J110" s="183"/>
      <c r="K110" s="183"/>
      <c r="L110" s="154"/>
    </row>
    <row r="111" spans="1:13" ht="64" customHeight="1" x14ac:dyDescent="0.6">
      <c r="A111" s="420" t="s">
        <v>89</v>
      </c>
      <c r="B111" s="421"/>
      <c r="C111" s="100"/>
      <c r="D111" s="100"/>
      <c r="E111" s="100"/>
      <c r="F111" s="100"/>
      <c r="G111" s="100"/>
      <c r="H111" s="100"/>
      <c r="I111" s="100"/>
      <c r="J111" s="100"/>
      <c r="K111" s="100"/>
      <c r="L111" s="155"/>
      <c r="M111" s="22"/>
    </row>
    <row r="112" spans="1:13" ht="19.5" customHeight="1" x14ac:dyDescent="0.2">
      <c r="A112" s="420" t="s">
        <v>77</v>
      </c>
      <c r="B112" s="421"/>
      <c r="C112" s="101"/>
      <c r="D112" s="102"/>
      <c r="E112" s="102"/>
      <c r="F112" s="102"/>
      <c r="G112" s="102"/>
      <c r="H112" s="102"/>
      <c r="I112" s="102"/>
      <c r="J112" s="102"/>
      <c r="K112" s="102"/>
      <c r="L112" s="156"/>
    </row>
    <row r="113" spans="1:12" ht="19.5" customHeight="1" x14ac:dyDescent="0.2">
      <c r="A113" s="423" t="s">
        <v>78</v>
      </c>
      <c r="B113" s="424"/>
      <c r="C113" s="192"/>
      <c r="D113" s="242" t="s">
        <v>79</v>
      </c>
      <c r="E113" s="192"/>
      <c r="F113" s="242" t="s">
        <v>80</v>
      </c>
      <c r="G113" s="444" t="s">
        <v>85</v>
      </c>
      <c r="H113" s="445"/>
      <c r="I113" s="192"/>
      <c r="J113" s="242" t="s">
        <v>79</v>
      </c>
      <c r="K113" s="192"/>
      <c r="L113" s="99" t="s">
        <v>80</v>
      </c>
    </row>
    <row r="114" spans="1:12" ht="19.5" customHeight="1" x14ac:dyDescent="0.6"/>
    <row r="115" spans="1:12" ht="19.5" customHeight="1" x14ac:dyDescent="0.6">
      <c r="A115" s="446" t="s">
        <v>104</v>
      </c>
      <c r="B115" s="446"/>
      <c r="C115" s="446"/>
      <c r="D115" s="446"/>
      <c r="E115" s="446"/>
      <c r="F115" s="446"/>
      <c r="G115" s="446"/>
      <c r="H115" s="446"/>
      <c r="I115" s="447"/>
      <c r="J115" s="447"/>
      <c r="K115" s="447"/>
    </row>
    <row r="116" spans="1:12" ht="19.5" customHeight="1" x14ac:dyDescent="0.6">
      <c r="A116" s="466" t="s">
        <v>72</v>
      </c>
      <c r="B116" s="466"/>
      <c r="C116" s="466"/>
      <c r="D116" s="466"/>
      <c r="E116" s="466"/>
      <c r="F116" s="466"/>
      <c r="G116" s="466"/>
      <c r="H116" s="466"/>
      <c r="I116" s="466"/>
      <c r="J116" s="466"/>
      <c r="K116" s="466"/>
    </row>
    <row r="117" spans="1:12" s="2" customFormat="1" ht="19.5" customHeight="1" x14ac:dyDescent="0.2">
      <c r="A117" s="474" t="s">
        <v>73</v>
      </c>
      <c r="B117" s="475"/>
      <c r="C117" s="471"/>
      <c r="D117" s="472"/>
      <c r="E117" s="472"/>
      <c r="F117" s="476" t="s">
        <v>74</v>
      </c>
      <c r="G117" s="477"/>
      <c r="H117" s="471"/>
      <c r="I117" s="472"/>
      <c r="J117" s="472"/>
      <c r="K117" s="473"/>
    </row>
    <row r="118" spans="1:12" ht="19.5" customHeight="1" x14ac:dyDescent="0.6">
      <c r="A118" s="428" t="s">
        <v>75</v>
      </c>
      <c r="B118" s="429"/>
      <c r="C118" s="430"/>
      <c r="D118" s="431"/>
      <c r="E118" s="431"/>
      <c r="F118" s="432"/>
      <c r="G118" s="432"/>
      <c r="H118" s="431"/>
      <c r="I118" s="431"/>
      <c r="J118" s="431"/>
      <c r="K118" s="433"/>
    </row>
    <row r="119" spans="1:12" ht="39" customHeight="1" x14ac:dyDescent="0.6">
      <c r="A119" s="434" t="s">
        <v>89</v>
      </c>
      <c r="B119" s="435"/>
      <c r="C119" s="436"/>
      <c r="D119" s="437"/>
      <c r="E119" s="437"/>
      <c r="F119" s="437"/>
      <c r="G119" s="437"/>
      <c r="H119" s="437"/>
      <c r="I119" s="437"/>
      <c r="J119" s="437"/>
      <c r="K119" s="438"/>
    </row>
    <row r="120" spans="1:12" ht="19.5" customHeight="1" x14ac:dyDescent="0.6">
      <c r="A120" s="428" t="s">
        <v>77</v>
      </c>
      <c r="B120" s="429"/>
      <c r="C120" s="439"/>
      <c r="D120" s="440"/>
      <c r="E120" s="440"/>
      <c r="F120" s="441"/>
      <c r="G120" s="441"/>
      <c r="H120" s="441"/>
      <c r="I120" s="441"/>
      <c r="J120" s="441"/>
      <c r="K120" s="442"/>
    </row>
    <row r="121" spans="1:12" ht="19.5" customHeight="1" x14ac:dyDescent="0.6">
      <c r="A121" s="425" t="s">
        <v>78</v>
      </c>
      <c r="B121" s="426"/>
      <c r="C121" s="465"/>
      <c r="D121" s="427"/>
      <c r="E121" s="427"/>
      <c r="F121" s="187" t="s">
        <v>79</v>
      </c>
      <c r="G121" s="427"/>
      <c r="H121" s="427"/>
      <c r="I121" s="427"/>
      <c r="J121" s="17" t="s">
        <v>80</v>
      </c>
      <c r="K121" s="48"/>
    </row>
    <row r="122" spans="1:12" ht="19.5" customHeight="1" x14ac:dyDescent="0.6">
      <c r="A122" s="2"/>
      <c r="B122" s="2"/>
      <c r="C122" s="2"/>
      <c r="D122" s="2"/>
      <c r="E122" s="2"/>
      <c r="F122" s="2"/>
      <c r="G122" s="2"/>
      <c r="H122" s="2"/>
      <c r="I122" s="2"/>
      <c r="J122" s="2"/>
      <c r="K122" s="2"/>
    </row>
    <row r="123" spans="1:12" ht="19.5" customHeight="1" x14ac:dyDescent="0.6">
      <c r="A123" s="466" t="s">
        <v>81</v>
      </c>
      <c r="B123" s="466"/>
      <c r="C123" s="466"/>
      <c r="D123" s="466"/>
      <c r="E123" s="466"/>
      <c r="F123" s="466"/>
      <c r="G123" s="466"/>
      <c r="H123" s="466"/>
      <c r="I123" s="466"/>
      <c r="J123" s="466"/>
      <c r="K123" s="466"/>
    </row>
    <row r="124" spans="1:12" ht="19.5" customHeight="1" x14ac:dyDescent="0.6">
      <c r="A124" s="474" t="s">
        <v>73</v>
      </c>
      <c r="B124" s="475"/>
      <c r="C124" s="471"/>
      <c r="D124" s="472"/>
      <c r="E124" s="472"/>
      <c r="F124" s="476" t="s">
        <v>74</v>
      </c>
      <c r="G124" s="477"/>
      <c r="H124" s="471"/>
      <c r="I124" s="472"/>
      <c r="J124" s="472"/>
      <c r="K124" s="473"/>
    </row>
    <row r="125" spans="1:12" ht="19.5" customHeight="1" x14ac:dyDescent="0.6">
      <c r="A125" s="428" t="s">
        <v>75</v>
      </c>
      <c r="B125" s="429"/>
      <c r="C125" s="430"/>
      <c r="D125" s="431"/>
      <c r="E125" s="431"/>
      <c r="F125" s="432"/>
      <c r="G125" s="432"/>
      <c r="H125" s="431"/>
      <c r="I125" s="431"/>
      <c r="J125" s="431"/>
      <c r="K125" s="433"/>
    </row>
    <row r="126" spans="1:12" ht="39" customHeight="1" x14ac:dyDescent="0.6">
      <c r="A126" s="434" t="s">
        <v>89</v>
      </c>
      <c r="B126" s="435"/>
      <c r="C126" s="436"/>
      <c r="D126" s="437"/>
      <c r="E126" s="437"/>
      <c r="F126" s="437"/>
      <c r="G126" s="437"/>
      <c r="H126" s="437"/>
      <c r="I126" s="437"/>
      <c r="J126" s="437"/>
      <c r="K126" s="438"/>
    </row>
    <row r="127" spans="1:12" ht="19.5" customHeight="1" x14ac:dyDescent="0.6">
      <c r="A127" s="428" t="s">
        <v>77</v>
      </c>
      <c r="B127" s="429"/>
      <c r="C127" s="439"/>
      <c r="D127" s="440"/>
      <c r="E127" s="440"/>
      <c r="F127" s="441"/>
      <c r="G127" s="440"/>
      <c r="H127" s="440"/>
      <c r="I127" s="440"/>
      <c r="J127" s="441"/>
      <c r="K127" s="442"/>
    </row>
    <row r="128" spans="1:12" ht="19.5" customHeight="1" x14ac:dyDescent="0.6">
      <c r="A128" s="425" t="s">
        <v>78</v>
      </c>
      <c r="B128" s="426"/>
      <c r="C128" s="465"/>
      <c r="D128" s="427"/>
      <c r="E128" s="427"/>
      <c r="F128" s="187" t="s">
        <v>79</v>
      </c>
      <c r="G128" s="427"/>
      <c r="H128" s="427"/>
      <c r="I128" s="427"/>
      <c r="J128" s="17" t="s">
        <v>80</v>
      </c>
      <c r="K128" s="48"/>
    </row>
    <row r="129" spans="1:15" ht="19.5" customHeight="1" x14ac:dyDescent="0.2">
      <c r="L129" s="157"/>
    </row>
    <row r="130" spans="1:15" ht="19.5" customHeight="1" x14ac:dyDescent="0.2">
      <c r="A130" s="443" t="s">
        <v>98</v>
      </c>
      <c r="B130" s="443"/>
      <c r="C130" s="443"/>
      <c r="D130" s="443"/>
      <c r="E130" s="443"/>
      <c r="F130" s="443"/>
      <c r="G130" s="443"/>
      <c r="H130" s="443"/>
      <c r="I130" s="443"/>
      <c r="J130" s="443"/>
      <c r="K130" s="443"/>
      <c r="L130" s="151"/>
    </row>
    <row r="131" spans="1:15" ht="19.5" customHeight="1" x14ac:dyDescent="0.2">
      <c r="A131" s="444" t="s">
        <v>73</v>
      </c>
      <c r="B131" s="445"/>
      <c r="C131" s="444" t="s">
        <v>86</v>
      </c>
      <c r="D131" s="445"/>
      <c r="E131" s="462" t="s">
        <v>87</v>
      </c>
      <c r="F131" s="463"/>
      <c r="G131" s="462" t="s">
        <v>88</v>
      </c>
      <c r="H131" s="463"/>
      <c r="I131" s="462" t="s">
        <v>89</v>
      </c>
      <c r="J131" s="464"/>
      <c r="K131" s="464"/>
      <c r="L131" s="464"/>
      <c r="M131" s="448" t="s">
        <v>92</v>
      </c>
      <c r="N131" s="448"/>
      <c r="O131" s="448"/>
    </row>
    <row r="132" spans="1:15" ht="30" customHeight="1" x14ac:dyDescent="0.2">
      <c r="A132" s="80"/>
      <c r="B132" s="243" t="s">
        <v>13</v>
      </c>
      <c r="C132" s="490"/>
      <c r="D132" s="491"/>
      <c r="E132" s="80"/>
      <c r="F132" s="244" t="s">
        <v>80</v>
      </c>
      <c r="G132" s="81"/>
      <c r="H132" s="244" t="s">
        <v>79</v>
      </c>
      <c r="I132" s="496"/>
      <c r="J132" s="497"/>
      <c r="K132" s="497"/>
      <c r="L132" s="498"/>
      <c r="M132" s="448" t="s">
        <v>65</v>
      </c>
      <c r="N132" s="448"/>
      <c r="O132" s="184" t="s">
        <v>93</v>
      </c>
    </row>
    <row r="133" spans="1:15" ht="30" customHeight="1" x14ac:dyDescent="0.6">
      <c r="A133" s="179"/>
      <c r="B133" s="245" t="s">
        <v>13</v>
      </c>
      <c r="C133" s="492"/>
      <c r="D133" s="493"/>
      <c r="E133" s="179"/>
      <c r="F133" s="245" t="s">
        <v>80</v>
      </c>
      <c r="G133" s="82"/>
      <c r="H133" s="245" t="s">
        <v>79</v>
      </c>
      <c r="L133" s="158"/>
      <c r="M133" s="184" t="s">
        <v>94</v>
      </c>
      <c r="N133" s="184">
        <f>COUNTA(A132:A136)</f>
        <v>0</v>
      </c>
      <c r="O133" s="422" t="e">
        <f>N134/N133</f>
        <v>#DIV/0!</v>
      </c>
    </row>
    <row r="134" spans="1:15" ht="30" customHeight="1" x14ac:dyDescent="0.6">
      <c r="A134" s="179"/>
      <c r="B134" s="245" t="s">
        <v>13</v>
      </c>
      <c r="C134" s="492"/>
      <c r="D134" s="493"/>
      <c r="E134" s="179"/>
      <c r="F134" s="245" t="s">
        <v>80</v>
      </c>
      <c r="G134" s="82"/>
      <c r="H134" s="245" t="s">
        <v>79</v>
      </c>
      <c r="I134" s="83"/>
      <c r="J134" s="84"/>
      <c r="K134" s="84"/>
      <c r="L134" s="159"/>
      <c r="M134" s="184" t="s">
        <v>95</v>
      </c>
      <c r="N134" s="184">
        <f>SUM(E132:E136)</f>
        <v>0</v>
      </c>
      <c r="O134" s="422"/>
    </row>
    <row r="135" spans="1:15" ht="30" customHeight="1" x14ac:dyDescent="0.2">
      <c r="A135" s="180"/>
      <c r="B135" s="246" t="s">
        <v>13</v>
      </c>
      <c r="C135" s="465"/>
      <c r="D135" s="494"/>
      <c r="E135" s="180"/>
      <c r="F135" s="246" t="s">
        <v>80</v>
      </c>
      <c r="G135" s="85"/>
      <c r="H135" s="246" t="s">
        <v>79</v>
      </c>
      <c r="I135" s="190"/>
      <c r="J135" s="191"/>
      <c r="K135" s="191"/>
      <c r="L135" s="97"/>
    </row>
    <row r="136" spans="1:15" ht="19.5" customHeight="1" x14ac:dyDescent="0.6">
      <c r="A136" s="78"/>
      <c r="B136" s="78"/>
      <c r="C136" s="78"/>
      <c r="D136" s="78"/>
      <c r="E136" s="78"/>
      <c r="F136" s="78"/>
      <c r="G136" s="78"/>
      <c r="H136" s="78"/>
      <c r="I136" s="78"/>
      <c r="J136" s="78"/>
      <c r="K136" s="78"/>
    </row>
    <row r="137" spans="1:15" ht="19.5" customHeight="1" x14ac:dyDescent="0.2">
      <c r="A137" s="86" t="s">
        <v>99</v>
      </c>
      <c r="B137" s="78"/>
      <c r="C137" s="79"/>
      <c r="D137" s="78"/>
      <c r="E137" s="78"/>
      <c r="F137" s="78"/>
      <c r="G137" s="78"/>
      <c r="H137" s="78"/>
      <c r="I137" s="78"/>
      <c r="J137" s="78"/>
      <c r="K137" s="78"/>
      <c r="L137" s="79"/>
    </row>
    <row r="138" spans="1:15" ht="19.5" customHeight="1" x14ac:dyDescent="0.2">
      <c r="A138" s="501" t="s">
        <v>73</v>
      </c>
      <c r="B138" s="502"/>
      <c r="C138" s="503" t="s">
        <v>100</v>
      </c>
      <c r="D138" s="502"/>
      <c r="E138" s="495" t="s">
        <v>101</v>
      </c>
      <c r="F138" s="495"/>
      <c r="G138" s="464" t="s">
        <v>88</v>
      </c>
      <c r="H138" s="463"/>
      <c r="I138" s="462" t="s">
        <v>89</v>
      </c>
      <c r="J138" s="464"/>
      <c r="K138" s="464"/>
      <c r="L138" s="463"/>
    </row>
    <row r="139" spans="1:15" ht="19.5" customHeight="1" x14ac:dyDescent="0.6">
      <c r="A139" s="459" t="s">
        <v>90</v>
      </c>
      <c r="B139" s="460"/>
      <c r="C139" s="460"/>
      <c r="D139" s="460"/>
      <c r="E139" s="460"/>
      <c r="F139" s="460"/>
      <c r="G139" s="460"/>
      <c r="H139" s="460"/>
      <c r="I139" s="460"/>
      <c r="J139" s="460"/>
      <c r="K139" s="460"/>
      <c r="L139" s="461"/>
      <c r="M139" s="22" t="s">
        <v>84</v>
      </c>
    </row>
    <row r="140" spans="1:15" ht="80.25" customHeight="1" x14ac:dyDescent="0.2">
      <c r="A140" s="87"/>
      <c r="B140" s="99" t="s">
        <v>13</v>
      </c>
      <c r="C140" s="504"/>
      <c r="D140" s="505"/>
      <c r="E140" s="467"/>
      <c r="F140" s="467"/>
      <c r="G140" s="150"/>
      <c r="H140" s="99" t="s">
        <v>79</v>
      </c>
      <c r="I140" s="468"/>
      <c r="J140" s="469"/>
      <c r="K140" s="469"/>
      <c r="L140" s="470"/>
    </row>
    <row r="141" spans="1:15" ht="19.5" customHeight="1" x14ac:dyDescent="0.6">
      <c r="A141" s="459" t="s">
        <v>90</v>
      </c>
      <c r="B141" s="460"/>
      <c r="C141" s="460"/>
      <c r="D141" s="460"/>
      <c r="E141" s="460"/>
      <c r="F141" s="460"/>
      <c r="G141" s="460"/>
      <c r="H141" s="460"/>
      <c r="I141" s="460"/>
      <c r="J141" s="460"/>
      <c r="K141" s="460"/>
      <c r="L141" s="461"/>
      <c r="M141" s="22" t="s">
        <v>84</v>
      </c>
    </row>
    <row r="142" spans="1:15" ht="80.25" customHeight="1" x14ac:dyDescent="0.2">
      <c r="A142" s="88"/>
      <c r="B142" s="99" t="s">
        <v>13</v>
      </c>
      <c r="C142" s="499"/>
      <c r="D142" s="500"/>
      <c r="E142" s="467"/>
      <c r="F142" s="467"/>
      <c r="G142" s="150"/>
      <c r="H142" s="99" t="s">
        <v>79</v>
      </c>
      <c r="I142" s="468"/>
      <c r="J142" s="469"/>
      <c r="K142" s="469"/>
      <c r="L142" s="470"/>
    </row>
    <row r="143" spans="1:15" ht="19.5" customHeight="1" x14ac:dyDescent="0.2">
      <c r="A143" s="489" t="s">
        <v>102</v>
      </c>
      <c r="B143" s="489"/>
      <c r="C143" s="489"/>
      <c r="D143" s="489"/>
      <c r="E143" s="489"/>
      <c r="F143" s="489"/>
      <c r="G143" s="489"/>
      <c r="H143" s="489"/>
      <c r="I143" s="489"/>
      <c r="J143" s="489"/>
      <c r="K143" s="489"/>
      <c r="L143" s="489"/>
    </row>
    <row r="144" spans="1:15" ht="19.5" customHeight="1" x14ac:dyDescent="0.2">
      <c r="A144" s="78"/>
      <c r="B144" s="78"/>
      <c r="C144" s="78"/>
      <c r="D144" s="78"/>
      <c r="E144" s="78"/>
      <c r="F144" s="78"/>
      <c r="G144" s="78"/>
      <c r="H144" s="78"/>
      <c r="I144" s="78"/>
      <c r="J144" s="78"/>
      <c r="K144" s="78"/>
      <c r="L144" s="79"/>
    </row>
    <row r="145" spans="1:12" ht="19.5" customHeight="1" x14ac:dyDescent="0.2">
      <c r="A145" s="78"/>
      <c r="B145" s="78"/>
      <c r="C145" s="78"/>
      <c r="D145" s="78"/>
      <c r="E145" s="78"/>
      <c r="F145" s="78"/>
      <c r="G145" s="78"/>
      <c r="H145" s="78"/>
      <c r="I145" s="78"/>
      <c r="J145" s="78"/>
      <c r="K145" s="78"/>
      <c r="L145" s="79"/>
    </row>
    <row r="146" spans="1:12" ht="19.5" customHeight="1" x14ac:dyDescent="0.2">
      <c r="A146" s="78"/>
      <c r="B146" s="78"/>
      <c r="C146" s="78"/>
      <c r="D146" s="78"/>
      <c r="E146" s="78"/>
      <c r="F146" s="78"/>
      <c r="G146" s="78"/>
      <c r="H146" s="78"/>
      <c r="I146" s="78"/>
      <c r="J146" s="78"/>
      <c r="K146" s="78"/>
      <c r="L146" s="79"/>
    </row>
    <row r="147" spans="1:12" ht="19.5" customHeight="1" x14ac:dyDescent="0.2">
      <c r="A147" s="78"/>
      <c r="B147" s="78"/>
      <c r="C147" s="78"/>
      <c r="D147" s="78"/>
      <c r="E147" s="78"/>
      <c r="F147" s="78"/>
      <c r="G147" s="78"/>
      <c r="H147" s="78"/>
      <c r="I147" s="78"/>
      <c r="J147" s="78"/>
      <c r="K147" s="78"/>
      <c r="L147" s="79"/>
    </row>
    <row r="148" spans="1:12" ht="19.5" customHeight="1" x14ac:dyDescent="0.2">
      <c r="A148" s="79"/>
      <c r="B148" s="79"/>
      <c r="C148" s="79"/>
      <c r="D148" s="79"/>
      <c r="E148" s="79"/>
      <c r="F148" s="79"/>
      <c r="G148" s="79"/>
      <c r="H148" s="79"/>
      <c r="I148" s="79"/>
      <c r="J148" s="79"/>
      <c r="K148" s="79"/>
      <c r="L148" s="79"/>
    </row>
    <row r="149" spans="1:12" ht="19.5" customHeight="1" x14ac:dyDescent="0.2">
      <c r="A149" s="79"/>
      <c r="B149" s="79"/>
      <c r="C149" s="79"/>
      <c r="D149" s="79"/>
      <c r="E149" s="79"/>
      <c r="F149" s="79"/>
      <c r="G149" s="79"/>
      <c r="H149" s="79"/>
      <c r="I149" s="79"/>
      <c r="J149" s="79"/>
      <c r="K149" s="79"/>
      <c r="L149" s="79"/>
    </row>
    <row r="150" spans="1:12" ht="19.5" customHeight="1" x14ac:dyDescent="0.2">
      <c r="A150" s="79"/>
      <c r="B150" s="79"/>
      <c r="C150" s="79"/>
      <c r="D150" s="79"/>
      <c r="E150" s="79"/>
      <c r="F150" s="79"/>
      <c r="G150" s="79"/>
      <c r="H150" s="79"/>
      <c r="I150" s="79"/>
      <c r="J150" s="79"/>
      <c r="K150" s="79"/>
      <c r="L150" s="79"/>
    </row>
    <row r="151" spans="1:12" ht="19.5" customHeight="1" x14ac:dyDescent="0.6">
      <c r="A151" s="79"/>
      <c r="B151" s="79"/>
      <c r="C151" s="79"/>
      <c r="D151" s="79"/>
      <c r="E151" s="79"/>
      <c r="F151" s="79"/>
      <c r="G151" s="79"/>
      <c r="H151" s="79"/>
      <c r="I151" s="79"/>
      <c r="J151" s="79"/>
      <c r="K151" s="79"/>
    </row>
    <row r="152" spans="1:12" ht="19.5" customHeight="1" x14ac:dyDescent="0.6">
      <c r="A152" s="79"/>
      <c r="B152" s="79"/>
      <c r="C152" s="79"/>
      <c r="D152" s="79"/>
      <c r="E152" s="79"/>
      <c r="F152" s="79"/>
      <c r="G152" s="79"/>
      <c r="H152" s="79"/>
      <c r="I152" s="79"/>
      <c r="J152" s="79"/>
      <c r="K152" s="79"/>
    </row>
    <row r="153" spans="1:12" ht="19.5" customHeight="1" x14ac:dyDescent="0.6">
      <c r="A153" s="79"/>
      <c r="B153" s="79"/>
      <c r="C153" s="79"/>
      <c r="D153" s="79"/>
      <c r="E153" s="79"/>
      <c r="F153" s="79"/>
      <c r="G153" s="79"/>
      <c r="H153" s="79"/>
      <c r="I153" s="79"/>
      <c r="J153" s="79"/>
      <c r="K153" s="79"/>
    </row>
    <row r="154" spans="1:12" ht="19.5" customHeight="1" x14ac:dyDescent="0.6">
      <c r="A154" s="79"/>
      <c r="B154" s="79"/>
      <c r="C154" s="79"/>
      <c r="D154" s="79"/>
      <c r="E154" s="79"/>
      <c r="F154" s="79"/>
      <c r="G154" s="79"/>
      <c r="H154" s="79"/>
      <c r="I154" s="79"/>
      <c r="J154" s="79"/>
      <c r="K154" s="79"/>
    </row>
    <row r="155" spans="1:12" ht="19.5" customHeight="1" x14ac:dyDescent="0.6">
      <c r="A155" s="79"/>
      <c r="B155" s="79"/>
      <c r="C155" s="79"/>
      <c r="D155" s="79"/>
      <c r="E155" s="79"/>
      <c r="F155" s="79"/>
      <c r="G155" s="79"/>
      <c r="H155" s="79"/>
      <c r="I155" s="79"/>
      <c r="J155" s="79"/>
      <c r="K155" s="79"/>
    </row>
    <row r="156" spans="1:12" ht="19.5" customHeight="1" x14ac:dyDescent="0.6"/>
    <row r="157" spans="1:12" ht="19.5" customHeight="1" x14ac:dyDescent="0.6"/>
    <row r="158" spans="1:12" ht="19.5" customHeight="1" x14ac:dyDescent="0.6"/>
    <row r="159" spans="1:12" ht="19.5" customHeight="1" x14ac:dyDescent="0.6"/>
    <row r="160" spans="1:12"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row r="227" ht="19.5" customHeight="1" x14ac:dyDescent="0.6"/>
    <row r="228" ht="19.5" customHeight="1" x14ac:dyDescent="0.6"/>
    <row r="229" ht="19.5" customHeight="1" x14ac:dyDescent="0.6"/>
    <row r="230" ht="19.5" customHeight="1" x14ac:dyDescent="0.6"/>
    <row r="231" ht="19.5" customHeight="1" x14ac:dyDescent="0.6"/>
    <row r="232" ht="19.5" customHeight="1" x14ac:dyDescent="0.6"/>
    <row r="233" ht="19.5" customHeight="1" x14ac:dyDescent="0.6"/>
    <row r="234" ht="19.5" customHeight="1" x14ac:dyDescent="0.6"/>
    <row r="235" ht="19.5" customHeight="1" x14ac:dyDescent="0.6"/>
  </sheetData>
  <sheetProtection algorithmName="SHA-512" hashValue="fnSUE1JbgBsJBuLzg6KxB76AggkyPhxM9ALH53Z2gRyfvEmvZKbeoppxYLTd7HGrhvmfs54KyauwOyyiZGTjEw==" saltValue="o4Uol6pASBbj6Nx5oQBX7w==" spinCount="100000" sheet="1" formatRows="0" insertRows="0" deleteRows="0"/>
  <mergeCells count="142">
    <mergeCell ref="A1:K1"/>
    <mergeCell ref="A6:C7"/>
    <mergeCell ref="D6:D7"/>
    <mergeCell ref="E6:K6"/>
    <mergeCell ref="A8:C8"/>
    <mergeCell ref="A9:C9"/>
    <mergeCell ref="A27:K27"/>
    <mergeCell ref="A28:K28"/>
    <mergeCell ref="A29:F29"/>
    <mergeCell ref="J29:K29"/>
    <mergeCell ref="J30:K30"/>
    <mergeCell ref="J31:K31"/>
    <mergeCell ref="A10:A12"/>
    <mergeCell ref="B10:C10"/>
    <mergeCell ref="B11:C11"/>
    <mergeCell ref="B12:C12"/>
    <mergeCell ref="A13:C13"/>
    <mergeCell ref="B14:B20"/>
    <mergeCell ref="B21:B23"/>
    <mergeCell ref="B24:C24"/>
    <mergeCell ref="B25:C25"/>
    <mergeCell ref="A14:A25"/>
    <mergeCell ref="A70:J70"/>
    <mergeCell ref="A71:K71"/>
    <mergeCell ref="A76:K76"/>
    <mergeCell ref="J32:K32"/>
    <mergeCell ref="J33:K33"/>
    <mergeCell ref="J34:K34"/>
    <mergeCell ref="J35:K35"/>
    <mergeCell ref="J36:K36"/>
    <mergeCell ref="J37:K37"/>
    <mergeCell ref="A58:K58"/>
    <mergeCell ref="A59:K62"/>
    <mergeCell ref="A64:K64"/>
    <mergeCell ref="A65:K68"/>
    <mergeCell ref="A44:I44"/>
    <mergeCell ref="A45:F45"/>
    <mergeCell ref="A46:F46"/>
    <mergeCell ref="A47:F47"/>
    <mergeCell ref="A48:F48"/>
    <mergeCell ref="A49:F49"/>
    <mergeCell ref="J38:K38"/>
    <mergeCell ref="J39:K39"/>
    <mergeCell ref="J40:K40"/>
    <mergeCell ref="J41:K41"/>
    <mergeCell ref="J42:K42"/>
    <mergeCell ref="A43:F43"/>
    <mergeCell ref="J43:K43"/>
    <mergeCell ref="A50:F50"/>
    <mergeCell ref="A51:F51"/>
    <mergeCell ref="A143:L143"/>
    <mergeCell ref="C132:D132"/>
    <mergeCell ref="C133:D133"/>
    <mergeCell ref="C134:D134"/>
    <mergeCell ref="C135:D135"/>
    <mergeCell ref="E138:F138"/>
    <mergeCell ref="G138:H138"/>
    <mergeCell ref="I138:L138"/>
    <mergeCell ref="A139:L139"/>
    <mergeCell ref="E140:F140"/>
    <mergeCell ref="I140:L140"/>
    <mergeCell ref="I132:L132"/>
    <mergeCell ref="A110:B110"/>
    <mergeCell ref="A111:B111"/>
    <mergeCell ref="A86:B86"/>
    <mergeCell ref="C142:D142"/>
    <mergeCell ref="A138:B138"/>
    <mergeCell ref="C138:D138"/>
    <mergeCell ref="C140:D140"/>
    <mergeCell ref="A141:L141"/>
    <mergeCell ref="E142:F142"/>
    <mergeCell ref="I142:L142"/>
    <mergeCell ref="H117:K117"/>
    <mergeCell ref="A112:B112"/>
    <mergeCell ref="A105:B105"/>
    <mergeCell ref="A108:B108"/>
    <mergeCell ref="A87:B87"/>
    <mergeCell ref="A88:B88"/>
    <mergeCell ref="A89:B89"/>
    <mergeCell ref="A92:B92"/>
    <mergeCell ref="A94:B94"/>
    <mergeCell ref="A95:B95"/>
    <mergeCell ref="A96:B96"/>
    <mergeCell ref="A91:L91"/>
    <mergeCell ref="A124:B124"/>
    <mergeCell ref="C124:E124"/>
    <mergeCell ref="F124:G124"/>
    <mergeCell ref="H124:K124"/>
    <mergeCell ref="C128:E128"/>
    <mergeCell ref="A118:B118"/>
    <mergeCell ref="A116:K116"/>
    <mergeCell ref="A117:B117"/>
    <mergeCell ref="C117:E117"/>
    <mergeCell ref="F117:G117"/>
    <mergeCell ref="C119:K119"/>
    <mergeCell ref="A120:B120"/>
    <mergeCell ref="C120:K120"/>
    <mergeCell ref="A115:K115"/>
    <mergeCell ref="G89:H89"/>
    <mergeCell ref="M131:O131"/>
    <mergeCell ref="M132:N132"/>
    <mergeCell ref="A81:K81"/>
    <mergeCell ref="A72:K75"/>
    <mergeCell ref="A77:K80"/>
    <mergeCell ref="A83:L83"/>
    <mergeCell ref="A85:B85"/>
    <mergeCell ref="A84:B84"/>
    <mergeCell ref="E131:F131"/>
    <mergeCell ref="G131:H131"/>
    <mergeCell ref="I131:L131"/>
    <mergeCell ref="G113:H113"/>
    <mergeCell ref="G105:H105"/>
    <mergeCell ref="G97:H97"/>
    <mergeCell ref="A99:L99"/>
    <mergeCell ref="A107:L107"/>
    <mergeCell ref="C121:E121"/>
    <mergeCell ref="G121:I121"/>
    <mergeCell ref="A123:K123"/>
    <mergeCell ref="A93:B93"/>
    <mergeCell ref="A100:B100"/>
    <mergeCell ref="A101:B101"/>
    <mergeCell ref="A102:B102"/>
    <mergeCell ref="A109:B109"/>
    <mergeCell ref="O133:O134"/>
    <mergeCell ref="A103:B103"/>
    <mergeCell ref="A104:B104"/>
    <mergeCell ref="A97:B97"/>
    <mergeCell ref="A128:B128"/>
    <mergeCell ref="A113:B113"/>
    <mergeCell ref="G128:I128"/>
    <mergeCell ref="A125:B125"/>
    <mergeCell ref="C125:K125"/>
    <mergeCell ref="A126:B126"/>
    <mergeCell ref="C126:K126"/>
    <mergeCell ref="A127:B127"/>
    <mergeCell ref="C127:K127"/>
    <mergeCell ref="A121:B121"/>
    <mergeCell ref="A130:K130"/>
    <mergeCell ref="A131:B131"/>
    <mergeCell ref="C131:D131"/>
    <mergeCell ref="C118:K118"/>
    <mergeCell ref="A119:B119"/>
  </mergeCells>
  <phoneticPr fontId="6"/>
  <conditionalFormatting sqref="A83 A91 A99 A107">
    <cfRule type="containsBlanks" dxfId="199" priority="3">
      <formula>LEN(TRIM(A83))=0</formula>
    </cfRule>
  </conditionalFormatting>
  <conditionalFormatting sqref="A139 A141">
    <cfRule type="containsBlanks" dxfId="198" priority="1">
      <formula>LEN(TRIM(A139))=0</formula>
    </cfRule>
  </conditionalFormatting>
  <conditionalFormatting sqref="B3">
    <cfRule type="containsBlanks" dxfId="197" priority="37">
      <formula>LEN(TRIM(B3))=0</formula>
    </cfRule>
  </conditionalFormatting>
  <conditionalFormatting sqref="E9">
    <cfRule type="cellIs" dxfId="196" priority="13" operator="greaterThan">
      <formula>SUM($E$21:$E$24)</formula>
    </cfRule>
    <cfRule type="cellIs" dxfId="195" priority="14" operator="lessThan">
      <formula>$E$22</formula>
    </cfRule>
    <cfRule type="cellIs" dxfId="194" priority="15" operator="lessThan">
      <formula>$E$21</formula>
    </cfRule>
  </conditionalFormatting>
  <conditionalFormatting sqref="E21:E22">
    <cfRule type="cellIs" dxfId="193" priority="10" operator="greaterThan">
      <formula>$E$9</formula>
    </cfRule>
  </conditionalFormatting>
  <conditionalFormatting sqref="F9">
    <cfRule type="cellIs" dxfId="192" priority="16" operator="greaterThan">
      <formula>SUM($F$21:$F$23)</formula>
    </cfRule>
    <cfRule type="cellIs" dxfId="191" priority="17" operator="lessThan">
      <formula>#REF!</formula>
    </cfRule>
  </conditionalFormatting>
  <conditionalFormatting sqref="F21:F22">
    <cfRule type="cellIs" dxfId="190" priority="19" operator="greaterThan">
      <formula>#REF!</formula>
    </cfRule>
  </conditionalFormatting>
  <conditionalFormatting sqref="G9">
    <cfRule type="cellIs" dxfId="189" priority="21" operator="lessThan">
      <formula>$G$22</formula>
    </cfRule>
    <cfRule type="cellIs" dxfId="188" priority="22" operator="lessThan">
      <formula>G21</formula>
    </cfRule>
    <cfRule type="cellIs" dxfId="187" priority="20" operator="greaterThan">
      <formula>SUM($G$21:$G$23)</formula>
    </cfRule>
  </conditionalFormatting>
  <conditionalFormatting sqref="G21:G22">
    <cfRule type="cellIs" dxfId="186" priority="9" operator="greaterThan">
      <formula>$G$9</formula>
    </cfRule>
  </conditionalFormatting>
  <conditionalFormatting sqref="G43">
    <cfRule type="cellIs" dxfId="185" priority="12" operator="notEqual">
      <formula>$J$51</formula>
    </cfRule>
  </conditionalFormatting>
  <conditionalFormatting sqref="H9">
    <cfRule type="cellIs" dxfId="184" priority="23" operator="greaterThan">
      <formula>SUM($H$21:$H$23)</formula>
    </cfRule>
    <cfRule type="cellIs" dxfId="183" priority="24" operator="lessThan">
      <formula>$H$22</formula>
    </cfRule>
    <cfRule type="cellIs" dxfId="182" priority="25" operator="lessThan">
      <formula>$H$21</formula>
    </cfRule>
  </conditionalFormatting>
  <conditionalFormatting sqref="H21:H22">
    <cfRule type="cellIs" dxfId="181" priority="8" operator="greaterThan">
      <formula>$H$9</formula>
    </cfRule>
  </conditionalFormatting>
  <conditionalFormatting sqref="I9">
    <cfRule type="cellIs" dxfId="180" priority="26" operator="greaterThan">
      <formula>SUM($I$21:$I$23)</formula>
    </cfRule>
    <cfRule type="cellIs" dxfId="179" priority="27" operator="lessThan">
      <formula>$I$22</formula>
    </cfRule>
    <cfRule type="cellIs" dxfId="178" priority="28" operator="lessThan">
      <formula>$I$21</formula>
    </cfRule>
  </conditionalFormatting>
  <conditionalFormatting sqref="I21:I22">
    <cfRule type="cellIs" dxfId="177" priority="7" operator="greaterThan">
      <formula>$I$9</formula>
    </cfRule>
  </conditionalFormatting>
  <conditionalFormatting sqref="J9">
    <cfRule type="cellIs" dxfId="176" priority="29" operator="greaterThan">
      <formula>SUM($J$21:$J$23)</formula>
    </cfRule>
    <cfRule type="cellIs" dxfId="175" priority="30" operator="lessThan">
      <formula>$J$22</formula>
    </cfRule>
    <cfRule type="cellIs" dxfId="174" priority="31" operator="lessThan">
      <formula>$J$21</formula>
    </cfRule>
  </conditionalFormatting>
  <conditionalFormatting sqref="J21:J22">
    <cfRule type="cellIs" dxfId="173" priority="6" operator="greaterThan">
      <formula>$J$9</formula>
    </cfRule>
  </conditionalFormatting>
  <conditionalFormatting sqref="J51">
    <cfRule type="cellIs" dxfId="172" priority="11" operator="notEqual">
      <formula>$G$43</formula>
    </cfRule>
  </conditionalFormatting>
  <conditionalFormatting sqref="K21:K22">
    <cfRule type="cellIs" dxfId="171" priority="5" operator="greaterThan">
      <formula>$K$9</formula>
    </cfRule>
  </conditionalFormatting>
  <conditionalFormatting sqref="K9:L9">
    <cfRule type="cellIs" dxfId="170" priority="32" operator="greaterThan">
      <formula>SUM($K$21:$K$23)</formula>
    </cfRule>
    <cfRule type="cellIs" dxfId="169" priority="33" operator="lessThan">
      <formula>$K$23</formula>
    </cfRule>
    <cfRule type="cellIs" dxfId="168" priority="34" operator="lessThan">
      <formula>$K$22</formula>
    </cfRule>
    <cfRule type="cellIs" dxfId="167" priority="35" operator="lessThan">
      <formula>$K$21</formula>
    </cfRule>
  </conditionalFormatting>
  <dataValidations count="9">
    <dataValidation type="list" allowBlank="1" showInputMessage="1" showErrorMessage="1" sqref="A139 A141" xr:uid="{AF9A3459-4E51-4C16-8EC1-AF99DF85363D}">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40 A142" xr:uid="{2800BD89-912F-4100-9642-97E00F5C35A7}">
      <formula1>1</formula1>
      <formula2>31</formula2>
    </dataValidation>
    <dataValidation type="whole" allowBlank="1" showInputMessage="1" showErrorMessage="1" sqref="A132:A135 E132:E135 G132:G135" xr:uid="{1262C7EA-30F6-473A-ACD7-5FD68B8B8AFF}">
      <formula1>1</formula1>
      <formula2>1000</formula2>
    </dataValidation>
    <dataValidation type="list" allowBlank="1" showInputMessage="1" showErrorMessage="1" sqref="A99 A91 A83 A107" xr:uid="{778F571E-71EA-4A0F-B0F4-6FD3BE875B60}">
      <formula1>"▼ 取組み項目（1）～（4）のいずれかを選択してください。,（1）高齢者・地域学生等地域の多様な世代との連携を継続的に実施する取組,（2）地域の団体と協働して伝統文化や習慣・行事を実施し、親子の育ちを継続的に支援する取組,（3）地域ボランティアの育成、町内会、子育てサークルとの協働による地域団体の活性化等地域の子育て資源の発掘・育成を継続的に行う取組,（4）街区公園（児童遊園）、プレーパーク等の子育て親子が集まる場に、職員が定期的に出向き、必要な支援、見守り等を行う取組"</formula1>
    </dataValidation>
    <dataValidation allowBlank="1" showInputMessage="1" showErrorMessage="1" promptTitle="入力時の注意" prompt="いつ、誰が、何の会議に_x000a_参加したのか_x000a_ご記入ください。_x000a_実施がない場合「実施なし」とご記入ください。" sqref="A81:K81" xr:uid="{6AF6FD05-F412-4168-A44A-E5802971F3DA}"/>
    <dataValidation type="whole" allowBlank="1" showInputMessage="1" showErrorMessage="1" promptTitle="入力時の注意" prompt="参加者がいない_x000a_場合も「０」を_x000a_記入ください。_x000a_" sqref="G140 G142" xr:uid="{7F4C4902-DC40-4455-A928-4651D9E52945}">
      <formula1>0</formula1>
      <formula2>1000</formula2>
    </dataValidation>
    <dataValidation allowBlank="1" showInputMessage="1" showErrorMessage="1" promptTitle="入力時の注意" prompt="依頼した講師名をご記入ください。_x000a_（法人に属さない専門職が対象です）_x000a_" sqref="E140:F140 E142:F142" xr:uid="{09D47E0B-80B6-4406-9391-6561692A6880}"/>
    <dataValidation allowBlank="1" showInputMessage="1" showErrorMessage="1" promptTitle="入力時の注意" prompt="依頼した講師の_x000a_資格名をご記入ください。" sqref="C140:D140 C142:D142" xr:uid="{7EB4CEA8-A8A5-4CE7-96E1-93F0870FACA3}"/>
    <dataValidation allowBlank="1" showInputMessage="1" showErrorMessage="1" promptTitle="入力時の注意" prompt="交付申請で事前に_x000a_申告した内容と同等_x000a_または類似する_x000a_内容を記入ください。" sqref="I140:L140 I142:L142" xr:uid="{246F2D39-77EB-4C41-B570-572F4F1A7455}"/>
  </dataValidations>
  <printOptions horizontalCentered="1" verticalCentered="1"/>
  <pageMargins left="0.70866141732283472" right="0.70866141732283472" top="0.55118110236220474" bottom="0.55118110236220474" header="0.31496062992125984" footer="0.31496062992125984"/>
  <pageSetup paperSize="9" scale="59" orientation="portrait" r:id="rId1"/>
  <rowBreaks count="2" manualBreakCount="2">
    <brk id="52" max="11" man="1"/>
    <brk id="114" max="11"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606FC8-0F56-414F-A180-596C23533721}">
  <sheetPr>
    <tabColor theme="0" tint="-0.14999847407452621"/>
  </sheetPr>
  <dimension ref="A1:X226"/>
  <sheetViews>
    <sheetView showGridLines="0" view="pageBreakPreview" zoomScale="60" zoomScaleNormal="80" workbookViewId="0">
      <selection activeCell="P15" sqref="P15"/>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0</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400"/>
      <c r="C3" s="255"/>
      <c r="D3" s="255"/>
      <c r="E3" s="255"/>
      <c r="F3" s="256"/>
      <c r="G3" s="257"/>
      <c r="H3" s="257"/>
      <c r="I3" s="257"/>
      <c r="J3" s="257"/>
      <c r="K3" s="257"/>
      <c r="L3" s="257"/>
      <c r="M3" s="258" t="s">
        <v>91</v>
      </c>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66"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2"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2"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2"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2"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2"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2"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2"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2" s="257" customFormat="1" ht="20.149999999999999" customHeight="1" x14ac:dyDescent="0.55000000000000004">
      <c r="A24" s="696"/>
      <c r="B24" s="696" t="s">
        <v>37</v>
      </c>
      <c r="C24" s="696"/>
      <c r="D24" s="275">
        <f t="shared" si="0"/>
        <v>0</v>
      </c>
      <c r="E24" s="124"/>
      <c r="F24" s="125"/>
      <c r="G24" s="125"/>
      <c r="H24" s="125"/>
      <c r="I24" s="125"/>
      <c r="J24" s="125"/>
      <c r="K24" s="126"/>
      <c r="L24" s="266"/>
    </row>
    <row r="25" spans="1:12" s="257" customFormat="1" ht="19.5" customHeight="1" x14ac:dyDescent="0.55000000000000004">
      <c r="A25" s="696"/>
      <c r="B25" s="696" t="s">
        <v>38</v>
      </c>
      <c r="C25" s="696"/>
      <c r="D25" s="275">
        <f t="shared" si="0"/>
        <v>0</v>
      </c>
      <c r="E25" s="124"/>
      <c r="F25" s="125"/>
      <c r="G25" s="125"/>
      <c r="H25" s="125"/>
      <c r="I25" s="125"/>
      <c r="J25" s="125"/>
      <c r="K25" s="126"/>
      <c r="L25" s="266"/>
    </row>
    <row r="26" spans="1:12" ht="14.25" customHeight="1" x14ac:dyDescent="0.6">
      <c r="A26" s="257"/>
      <c r="B26" s="257"/>
      <c r="C26" s="257"/>
      <c r="D26" s="257"/>
      <c r="E26" s="257"/>
      <c r="F26" s="257"/>
      <c r="G26" s="257"/>
      <c r="H26" s="257"/>
      <c r="I26" s="257"/>
      <c r="J26" s="257"/>
      <c r="K26" s="257"/>
    </row>
    <row r="27" spans="1:12" ht="20.25" customHeight="1" x14ac:dyDescent="0.6">
      <c r="A27" s="678" t="s">
        <v>39</v>
      </c>
      <c r="B27" s="678"/>
      <c r="C27" s="678"/>
      <c r="D27" s="678"/>
      <c r="E27" s="678"/>
      <c r="F27" s="678"/>
      <c r="G27" s="678"/>
      <c r="H27" s="678"/>
      <c r="I27" s="679"/>
      <c r="J27" s="679"/>
      <c r="K27" s="679"/>
    </row>
    <row r="28" spans="1:12" ht="19.5" customHeight="1" x14ac:dyDescent="0.6">
      <c r="A28" s="726" t="s">
        <v>96</v>
      </c>
      <c r="B28" s="726"/>
      <c r="C28" s="726"/>
      <c r="D28" s="726"/>
      <c r="E28" s="726"/>
      <c r="F28" s="726"/>
      <c r="G28" s="726"/>
      <c r="H28" s="726"/>
      <c r="I28" s="726"/>
      <c r="J28" s="726"/>
      <c r="K28" s="726"/>
    </row>
    <row r="29" spans="1:12" ht="57.65" customHeight="1" x14ac:dyDescent="0.6">
      <c r="A29" s="690" t="s">
        <v>41</v>
      </c>
      <c r="B29" s="691"/>
      <c r="C29" s="691"/>
      <c r="D29" s="691"/>
      <c r="E29" s="691"/>
      <c r="F29" s="692"/>
      <c r="G29" s="310" t="s">
        <v>42</v>
      </c>
      <c r="H29" s="311" t="s">
        <v>43</v>
      </c>
      <c r="I29" s="312" t="s">
        <v>44</v>
      </c>
      <c r="J29" s="727" t="s">
        <v>45</v>
      </c>
      <c r="K29" s="728"/>
    </row>
    <row r="30" spans="1:12" ht="19.5" customHeight="1" x14ac:dyDescent="0.6">
      <c r="A30" s="313" t="s">
        <v>46</v>
      </c>
      <c r="B30" s="314"/>
      <c r="C30" s="314"/>
      <c r="D30" s="314"/>
      <c r="E30" s="314"/>
      <c r="F30" s="315"/>
      <c r="G30" s="127"/>
      <c r="H30" s="128"/>
      <c r="I30" s="129"/>
      <c r="J30" s="684"/>
      <c r="K30" s="685"/>
    </row>
    <row r="31" spans="1:12" ht="20.149999999999999" customHeight="1" x14ac:dyDescent="0.6">
      <c r="A31" s="317" t="s">
        <v>47</v>
      </c>
      <c r="B31" s="318"/>
      <c r="C31" s="318"/>
      <c r="D31" s="318"/>
      <c r="E31" s="318"/>
      <c r="F31" s="319"/>
      <c r="G31" s="130"/>
      <c r="H31" s="131"/>
      <c r="I31" s="132"/>
      <c r="J31" s="686"/>
      <c r="K31" s="687"/>
    </row>
    <row r="32" spans="1:12"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3" ht="20.149999999999999" customHeight="1" x14ac:dyDescent="0.6">
      <c r="A49" s="681" t="s">
        <v>69</v>
      </c>
      <c r="B49" s="682"/>
      <c r="C49" s="682"/>
      <c r="D49" s="682"/>
      <c r="E49" s="682"/>
      <c r="F49" s="683"/>
      <c r="G49" s="146"/>
      <c r="H49" s="147"/>
      <c r="I49" s="147"/>
      <c r="J49" s="347">
        <f t="shared" si="3"/>
        <v>0</v>
      </c>
      <c r="K49" s="257"/>
    </row>
    <row r="50" spans="1:13" ht="20.149999999999999" customHeight="1" thickBot="1" x14ac:dyDescent="0.65">
      <c r="A50" s="662" t="s">
        <v>70</v>
      </c>
      <c r="B50" s="663"/>
      <c r="C50" s="663"/>
      <c r="D50" s="663"/>
      <c r="E50" s="663"/>
      <c r="F50" s="664"/>
      <c r="G50" s="148"/>
      <c r="H50" s="149"/>
      <c r="I50" s="149"/>
      <c r="J50" s="351">
        <f t="shared" si="3"/>
        <v>0</v>
      </c>
      <c r="K50" s="257"/>
    </row>
    <row r="51" spans="1:13"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3" ht="18.75" customHeight="1" x14ac:dyDescent="0.6">
      <c r="A52" s="257"/>
      <c r="B52" s="257"/>
      <c r="C52" s="257"/>
      <c r="D52" s="257"/>
      <c r="E52" s="257"/>
      <c r="F52" s="257"/>
      <c r="G52" s="257"/>
      <c r="H52" s="257"/>
      <c r="I52" s="257"/>
      <c r="J52" s="355"/>
      <c r="K52" s="257"/>
    </row>
    <row r="53" spans="1:13" ht="14.25" customHeight="1" x14ac:dyDescent="0.6">
      <c r="A53" s="257"/>
      <c r="B53" s="257"/>
      <c r="C53" s="257"/>
      <c r="D53" s="257"/>
      <c r="E53" s="257"/>
      <c r="F53" s="257"/>
      <c r="G53" s="257"/>
      <c r="H53" s="257"/>
      <c r="I53" s="257"/>
      <c r="J53" s="257"/>
      <c r="K53" s="257"/>
    </row>
    <row r="54" spans="1:13" ht="19.5" customHeight="1" x14ac:dyDescent="0.6">
      <c r="A54" s="668" t="s">
        <v>97</v>
      </c>
      <c r="B54" s="668"/>
      <c r="C54" s="668"/>
      <c r="D54" s="668"/>
      <c r="E54" s="668"/>
      <c r="F54" s="668"/>
      <c r="G54" s="668"/>
      <c r="H54" s="668"/>
      <c r="I54" s="669"/>
      <c r="J54" s="669"/>
      <c r="K54" s="669"/>
    </row>
    <row r="55" spans="1:13" ht="19.5" customHeight="1" x14ac:dyDescent="0.6">
      <c r="A55" s="670"/>
      <c r="B55" s="449"/>
      <c r="C55" s="449"/>
      <c r="D55" s="449"/>
      <c r="E55" s="449"/>
      <c r="F55" s="449"/>
      <c r="G55" s="449"/>
      <c r="H55" s="449"/>
      <c r="I55" s="449"/>
      <c r="J55" s="449"/>
      <c r="K55" s="671"/>
      <c r="M55" s="266"/>
    </row>
    <row r="56" spans="1:13" ht="19.5" customHeight="1" x14ac:dyDescent="0.6">
      <c r="A56" s="672"/>
      <c r="B56" s="673"/>
      <c r="C56" s="673"/>
      <c r="D56" s="673"/>
      <c r="E56" s="673"/>
      <c r="F56" s="673"/>
      <c r="G56" s="673"/>
      <c r="H56" s="673"/>
      <c r="I56" s="673"/>
      <c r="J56" s="673"/>
      <c r="K56" s="674"/>
    </row>
    <row r="57" spans="1:13" ht="19.5" customHeight="1" x14ac:dyDescent="0.6">
      <c r="A57" s="672"/>
      <c r="B57" s="673"/>
      <c r="C57" s="673"/>
      <c r="D57" s="673"/>
      <c r="E57" s="673"/>
      <c r="F57" s="673"/>
      <c r="G57" s="673"/>
      <c r="H57" s="673"/>
      <c r="I57" s="673"/>
      <c r="J57" s="673"/>
      <c r="K57" s="674"/>
    </row>
    <row r="58" spans="1:13" ht="19.5" customHeight="1" x14ac:dyDescent="0.6">
      <c r="A58" s="675"/>
      <c r="B58" s="676"/>
      <c r="C58" s="676"/>
      <c r="D58" s="676"/>
      <c r="E58" s="676"/>
      <c r="F58" s="676"/>
      <c r="G58" s="676"/>
      <c r="H58" s="676"/>
      <c r="I58" s="676"/>
      <c r="J58" s="676"/>
      <c r="K58" s="677"/>
    </row>
    <row r="59" spans="1:13" ht="14.25" customHeight="1" x14ac:dyDescent="0.6">
      <c r="A59" s="356"/>
      <c r="B59" s="356"/>
      <c r="C59" s="356"/>
      <c r="D59" s="356"/>
      <c r="E59" s="356"/>
      <c r="F59" s="356"/>
      <c r="G59" s="356"/>
      <c r="H59" s="356"/>
      <c r="I59" s="356"/>
      <c r="J59" s="356"/>
      <c r="K59" s="356"/>
    </row>
    <row r="60" spans="1:13" ht="19.5" customHeight="1" x14ac:dyDescent="0.6">
      <c r="A60" s="660" t="s">
        <v>71</v>
      </c>
      <c r="B60" s="660"/>
      <c r="C60" s="660"/>
      <c r="D60" s="660"/>
      <c r="E60" s="660"/>
      <c r="F60" s="660"/>
      <c r="G60" s="660"/>
      <c r="H60" s="660"/>
      <c r="I60" s="661"/>
      <c r="J60" s="661"/>
      <c r="K60" s="661"/>
    </row>
    <row r="61" spans="1:13" ht="19.5" customHeight="1" x14ac:dyDescent="0.6">
      <c r="A61" s="670"/>
      <c r="B61" s="449"/>
      <c r="C61" s="449"/>
      <c r="D61" s="449"/>
      <c r="E61" s="449"/>
      <c r="F61" s="449"/>
      <c r="G61" s="449"/>
      <c r="H61" s="449"/>
      <c r="I61" s="449"/>
      <c r="J61" s="449"/>
      <c r="K61" s="671"/>
      <c r="M61" s="266"/>
    </row>
    <row r="62" spans="1:13" ht="19.5" customHeight="1" x14ac:dyDescent="0.6">
      <c r="A62" s="672"/>
      <c r="B62" s="673"/>
      <c r="C62" s="673"/>
      <c r="D62" s="673"/>
      <c r="E62" s="673"/>
      <c r="F62" s="673"/>
      <c r="G62" s="673"/>
      <c r="H62" s="673"/>
      <c r="I62" s="673"/>
      <c r="J62" s="673"/>
      <c r="K62" s="674"/>
    </row>
    <row r="63" spans="1:13" ht="19.5" customHeight="1" x14ac:dyDescent="0.6">
      <c r="A63" s="672"/>
      <c r="B63" s="673"/>
      <c r="C63" s="673"/>
      <c r="D63" s="673"/>
      <c r="E63" s="673"/>
      <c r="F63" s="673"/>
      <c r="G63" s="673"/>
      <c r="H63" s="673"/>
      <c r="I63" s="673"/>
      <c r="J63" s="673"/>
      <c r="K63" s="674"/>
    </row>
    <row r="64" spans="1:13"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c r="M68" s="381"/>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c r="M70" s="381"/>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574"/>
      <c r="D75" s="575"/>
      <c r="E75" s="575"/>
      <c r="F75" s="575"/>
      <c r="G75" s="575"/>
      <c r="H75" s="575"/>
      <c r="I75" s="575"/>
      <c r="J75" s="575"/>
      <c r="K75" s="575"/>
      <c r="L75" s="575"/>
    </row>
    <row r="76" spans="1:15" s="257" customFormat="1" ht="19.5" customHeight="1" x14ac:dyDescent="0.2">
      <c r="A76" s="617" t="s">
        <v>74</v>
      </c>
      <c r="B76" s="618"/>
      <c r="C76" s="680"/>
      <c r="D76" s="432"/>
      <c r="E76" s="432"/>
      <c r="F76" s="432"/>
      <c r="G76" s="432"/>
      <c r="H76" s="432"/>
      <c r="I76" s="432"/>
      <c r="J76" s="432"/>
      <c r="K76" s="432"/>
      <c r="L76" s="432"/>
    </row>
    <row r="77" spans="1:15" ht="19.5" customHeight="1" x14ac:dyDescent="0.2">
      <c r="A77" s="633" t="s">
        <v>75</v>
      </c>
      <c r="B77" s="634"/>
      <c r="C77" s="430"/>
      <c r="D77" s="431"/>
      <c r="E77" s="431"/>
      <c r="F77" s="431"/>
      <c r="G77" s="431"/>
      <c r="H77" s="431"/>
      <c r="I77" s="431"/>
      <c r="J77" s="431"/>
      <c r="K77" s="431"/>
      <c r="L77" s="433"/>
      <c r="M77" s="381"/>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89</v>
      </c>
      <c r="B111" s="625"/>
      <c r="C111" s="626"/>
      <c r="D111" s="626"/>
      <c r="E111" s="626"/>
      <c r="F111" s="626"/>
      <c r="G111" s="626"/>
      <c r="H111" s="626"/>
      <c r="I111" s="626"/>
      <c r="J111" s="626"/>
      <c r="K111" s="626"/>
    </row>
    <row r="112" spans="1:14" ht="19.5" customHeight="1" x14ac:dyDescent="0.6">
      <c r="A112" s="617" t="s">
        <v>77</v>
      </c>
      <c r="B112" s="627"/>
      <c r="C112" s="628"/>
      <c r="D112" s="629"/>
      <c r="E112" s="629"/>
      <c r="F112" s="630"/>
      <c r="G112" s="629"/>
      <c r="H112" s="629"/>
      <c r="I112" s="629"/>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54"/>
      <c r="D117" s="654"/>
      <c r="E117" s="654"/>
      <c r="F117" s="654"/>
      <c r="G117" s="654"/>
      <c r="H117" s="654"/>
      <c r="I117" s="654"/>
      <c r="J117" s="654"/>
      <c r="K117" s="654"/>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89</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695" t="s">
        <v>92</v>
      </c>
      <c r="N124" s="695"/>
      <c r="O124" s="695"/>
    </row>
    <row r="125" spans="1:15" ht="33" customHeight="1" x14ac:dyDescent="0.2">
      <c r="A125" s="162"/>
      <c r="B125" s="373" t="s">
        <v>13</v>
      </c>
      <c r="C125" s="576"/>
      <c r="D125" s="577"/>
      <c r="E125" s="80"/>
      <c r="F125" s="374" t="s">
        <v>80</v>
      </c>
      <c r="G125" s="81"/>
      <c r="H125" s="374" t="s">
        <v>79</v>
      </c>
      <c r="I125" s="578"/>
      <c r="J125" s="579"/>
      <c r="K125" s="579"/>
      <c r="L125" s="580"/>
      <c r="M125" s="695" t="s">
        <v>65</v>
      </c>
      <c r="N125" s="695"/>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697"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69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125</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jvtw1aX6ppPXaW7ynk2h0OGA+QAn9Wpv9gSup0GbXu4GVL7ma1egpXUmIi3cNhQDmis4L3E7kzF0D66keBxYiQ==" saltValue="G/yWuTRXmFmau92KMJaStg==" spinCount="100000" sheet="1" formatRows="0" insertColumns="0" insertRows="0" deleteRows="0"/>
  <mergeCells count="168">
    <mergeCell ref="A1:K1"/>
    <mergeCell ref="A6:C7"/>
    <mergeCell ref="D6:D7"/>
    <mergeCell ref="E6:K6"/>
    <mergeCell ref="A8:C8"/>
    <mergeCell ref="A9:C9"/>
    <mergeCell ref="J33:K33"/>
    <mergeCell ref="J34:K34"/>
    <mergeCell ref="J35:K35"/>
    <mergeCell ref="A28:K28"/>
    <mergeCell ref="A29:F29"/>
    <mergeCell ref="J29:K29"/>
    <mergeCell ref="J30:K30"/>
    <mergeCell ref="J31:K31"/>
    <mergeCell ref="J32:K32"/>
    <mergeCell ref="M124:O124"/>
    <mergeCell ref="B25:C25"/>
    <mergeCell ref="M125:N125"/>
    <mergeCell ref="O126:O127"/>
    <mergeCell ref="A27:K27"/>
    <mergeCell ref="A10:A12"/>
    <mergeCell ref="B10:C10"/>
    <mergeCell ref="B11:C11"/>
    <mergeCell ref="B12:C12"/>
    <mergeCell ref="A13:C13"/>
    <mergeCell ref="A14:A25"/>
    <mergeCell ref="B14:B20"/>
    <mergeCell ref="B21:B23"/>
    <mergeCell ref="B24:C24"/>
    <mergeCell ref="A92:B92"/>
    <mergeCell ref="C92:L92"/>
    <mergeCell ref="A100:B100"/>
    <mergeCell ref="C100:L100"/>
    <mergeCell ref="J36:K36"/>
    <mergeCell ref="J37:K37"/>
    <mergeCell ref="J38:K38"/>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106:K106"/>
    <mergeCell ref="A50:F50"/>
    <mergeCell ref="A51:F51"/>
    <mergeCell ref="A54:K54"/>
    <mergeCell ref="A55:K58"/>
    <mergeCell ref="A60:K60"/>
    <mergeCell ref="A61:K64"/>
    <mergeCell ref="A73:K73"/>
    <mergeCell ref="A74:L74"/>
    <mergeCell ref="A75:B75"/>
    <mergeCell ref="C76:L76"/>
    <mergeCell ref="A76:B76"/>
    <mergeCell ref="A77:B77"/>
    <mergeCell ref="C77:L77"/>
    <mergeCell ref="A78:B78"/>
    <mergeCell ref="C78:L78"/>
    <mergeCell ref="A79:B79"/>
    <mergeCell ref="C79:L79"/>
    <mergeCell ref="A80:B80"/>
    <mergeCell ref="A120:B120"/>
    <mergeCell ref="C120:K120"/>
    <mergeCell ref="A115:K115"/>
    <mergeCell ref="A116:B116"/>
    <mergeCell ref="C116:K116"/>
    <mergeCell ref="A117:B117"/>
    <mergeCell ref="C117:K117"/>
    <mergeCell ref="A118:B118"/>
    <mergeCell ref="C118:K118"/>
    <mergeCell ref="C119:K119"/>
    <mergeCell ref="G80:H80"/>
    <mergeCell ref="A82:L82"/>
    <mergeCell ref="A83:B83"/>
    <mergeCell ref="C83:L83"/>
    <mergeCell ref="A84:B84"/>
    <mergeCell ref="C84:L84"/>
    <mergeCell ref="A88:B88"/>
    <mergeCell ref="G88:H88"/>
    <mergeCell ref="A85:B85"/>
    <mergeCell ref="C85:L85"/>
    <mergeCell ref="A86:B86"/>
    <mergeCell ref="C86:L86"/>
    <mergeCell ref="A87:B87"/>
    <mergeCell ref="C87:L87"/>
    <mergeCell ref="G124:H124"/>
    <mergeCell ref="I124:L124"/>
    <mergeCell ref="A90:L90"/>
    <mergeCell ref="A91:B91"/>
    <mergeCell ref="C91:L91"/>
    <mergeCell ref="A93:B93"/>
    <mergeCell ref="C93:L93"/>
    <mergeCell ref="A103:B103"/>
    <mergeCell ref="C103:L103"/>
    <mergeCell ref="A104:B104"/>
    <mergeCell ref="G104:H104"/>
    <mergeCell ref="A98:L98"/>
    <mergeCell ref="A99:B99"/>
    <mergeCell ref="C99:L99"/>
    <mergeCell ref="A101:B101"/>
    <mergeCell ref="C101:L101"/>
    <mergeCell ref="A102:B102"/>
    <mergeCell ref="C102:L102"/>
    <mergeCell ref="A94:B94"/>
    <mergeCell ref="C94:L94"/>
    <mergeCell ref="A95:B95"/>
    <mergeCell ref="C95:L95"/>
    <mergeCell ref="A96:B96"/>
    <mergeCell ref="G96:H96"/>
    <mergeCell ref="I128:L128"/>
    <mergeCell ref="I129:L129"/>
    <mergeCell ref="A123:K123"/>
    <mergeCell ref="A124:B124"/>
    <mergeCell ref="A121:B121"/>
    <mergeCell ref="C121:E121"/>
    <mergeCell ref="G121:I121"/>
    <mergeCell ref="A107:K107"/>
    <mergeCell ref="A108:B108"/>
    <mergeCell ref="C108:K108"/>
    <mergeCell ref="A109:B109"/>
    <mergeCell ref="C109:K109"/>
    <mergeCell ref="A110:B110"/>
    <mergeCell ref="C110:K110"/>
    <mergeCell ref="A111:B111"/>
    <mergeCell ref="C111:K111"/>
    <mergeCell ref="A112:B112"/>
    <mergeCell ref="C112:K112"/>
    <mergeCell ref="A113:B113"/>
    <mergeCell ref="C113:E113"/>
    <mergeCell ref="G113:I113"/>
    <mergeCell ref="A119:B119"/>
    <mergeCell ref="C124:D124"/>
    <mergeCell ref="E124:F124"/>
    <mergeCell ref="C75:L75"/>
    <mergeCell ref="C125:D125"/>
    <mergeCell ref="I125:L125"/>
    <mergeCell ref="C126:D126"/>
    <mergeCell ref="I126:L126"/>
    <mergeCell ref="C127:D127"/>
    <mergeCell ref="I127:L127"/>
    <mergeCell ref="A137:L137"/>
    <mergeCell ref="M137:X137"/>
    <mergeCell ref="A133:L133"/>
    <mergeCell ref="C134:D134"/>
    <mergeCell ref="E134:F134"/>
    <mergeCell ref="I134:L134"/>
    <mergeCell ref="A135:L135"/>
    <mergeCell ref="C136:D136"/>
    <mergeCell ref="E136:F136"/>
    <mergeCell ref="I136:L136"/>
    <mergeCell ref="A132:B132"/>
    <mergeCell ref="C132:D132"/>
    <mergeCell ref="E132:F132"/>
    <mergeCell ref="G132:H132"/>
    <mergeCell ref="I132:L132"/>
    <mergeCell ref="C129:D129"/>
    <mergeCell ref="C128:D128"/>
  </mergeCells>
  <phoneticPr fontId="6"/>
  <conditionalFormatting sqref="A74 A82 A90 A98">
    <cfRule type="containsBlanks" dxfId="166" priority="30">
      <formula>LEN(TRIM(A74))=0</formula>
    </cfRule>
  </conditionalFormatting>
  <conditionalFormatting sqref="A133 A135">
    <cfRule type="containsBlanks" dxfId="165" priority="29">
      <formula>LEN(TRIM(A133))=0</formula>
    </cfRule>
  </conditionalFormatting>
  <conditionalFormatting sqref="A61:K64 A68:K68 A70:K70">
    <cfRule type="containsBlanks" dxfId="164" priority="3">
      <formula>LEN(TRIM(A61))=0</formula>
    </cfRule>
  </conditionalFormatting>
  <conditionalFormatting sqref="B3">
    <cfRule type="containsBlanks" dxfId="163" priority="1">
      <formula>LEN(TRIM(B3))=0</formula>
    </cfRule>
  </conditionalFormatting>
  <conditionalFormatting sqref="C79:L79">
    <cfRule type="notContainsBlanks" dxfId="162" priority="8">
      <formula>LEN(TRIM(C79))&gt;0</formula>
    </cfRule>
    <cfRule type="expression" dxfId="161" priority="19">
      <formula>$A$74="（イ）地域の団体と協働して伝統文化や習慣・行事を実施し、親子の育ちを継続的に支援する取組"</formula>
    </cfRule>
  </conditionalFormatting>
  <conditionalFormatting sqref="C84:L84 C92:L92 C100:L100">
    <cfRule type="expression" dxfId="160" priority="2">
      <formula>$A$74="（4）街区公園（児童遊園）、プレーパーク等の子育て親子が集まる場に、職員が定期的に出向き、必要な支援、見守り等を行う取組"</formula>
    </cfRule>
  </conditionalFormatting>
  <conditionalFormatting sqref="C87:L87">
    <cfRule type="notContainsBlanks" dxfId="159" priority="7">
      <formula>LEN(TRIM(C87))&gt;0</formula>
    </cfRule>
    <cfRule type="expression" dxfId="158" priority="14">
      <formula>$A$82="（イ）地域の団体と協働して伝統文化や習慣・行事を実施し、親子の育ちを継続的に支援する取組"</formula>
    </cfRule>
  </conditionalFormatting>
  <conditionalFormatting sqref="C95:L95">
    <cfRule type="notContainsBlanks" dxfId="157" priority="6">
      <formula>LEN(TRIM(C95))&gt;0</formula>
    </cfRule>
    <cfRule type="expression" dxfId="156" priority="12">
      <formula>$A$90="（イ）地域の団体と協働して伝統文化や習慣・行事を実施し、親子の育ちを継続的に支援する取組"</formula>
    </cfRule>
  </conditionalFormatting>
  <conditionalFormatting sqref="C103:L103">
    <cfRule type="notContainsBlanks" dxfId="155" priority="5">
      <formula>LEN(TRIM(C103))&gt;0</formula>
    </cfRule>
    <cfRule type="expression" dxfId="154" priority="10">
      <formula>$A$98="（イ）地域の団体と協働して伝統文化や習慣・行事を実施し、親子の育ちを継続的に支援する取組"</formula>
    </cfRule>
  </conditionalFormatting>
  <dataValidations xWindow="1153" yWindow="735" count="28">
    <dataValidation allowBlank="1" showInputMessage="1" showErrorMessage="1" promptTitle="入力時の注意" prompt="①＝②になるように_x000a_記入してください。" sqref="G46:I50 G30:I42" xr:uid="{898CAF5A-B5F2-4B1B-BFCF-BBBA192AE329}"/>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3719450E-AB38-4813-A14A-62C207AE8FBB}"/>
    <dataValidation allowBlank="1" showInputMessage="1" showErrorMessage="1" promptTitle="入力時の注意" prompt="いない場合は、_x000a_「なし」と記入してください。" sqref="C112:K112 C120:K120" xr:uid="{0C93033A-B2A9-41F9-837B-87CD39B9D85D}"/>
    <dataValidation allowBlank="1" showInputMessage="1" showErrorMessage="1" promptTitle="入力時の注意" prompt="交付申請で事前に_x000a_申告した内容と同等_x000a_または類似する_x000a_内容を記入ください。" sqref="C119:K119 C78:L78 C102:L102 C86:L86 C94:L94 I134:L134 I136:L136 C111:K111 I125:L129" xr:uid="{70C62E21-7A3D-4464-969C-5BDF5D8623FD}"/>
    <dataValidation allowBlank="1" showInputMessage="1" showErrorMessage="1" promptTitle="入力時の注意" prompt="個人情報・相談内容は記入しないでください。_x000a_実施がない場合「実施なし」とご記入ください。_x000a_" sqref="A68:K68" xr:uid="{0FA69D12-51F7-4638-8496-1AA9A5095489}"/>
    <dataValidation allowBlank="1" showInputMessage="1" showErrorMessage="1" promptTitle="入力時の注意(利用者のべ数)" prompt="プレパパとは重複しません。" sqref="E22:K22" xr:uid="{0AFA41C7-69D3-4868-B407-2C1107266CBB}"/>
    <dataValidation allowBlank="1" showInputMessage="1" showErrorMessage="1" promptTitle="入力時の注意(利用者のべ数)" prompt="プレママとは重複しません。" sqref="E21:K21" xr:uid="{063A981D-A436-46C7-A743-AE67071DCEBB}"/>
    <dataValidation allowBlank="1" showInputMessage="1" showErrorMessage="1" promptTitle="入力時の注意" prompt="依頼した講師の_x000a_資格名をご記入ください。" sqref="C134:D134 C136:D136" xr:uid="{F55C64A5-41F2-456B-A95B-E5616F8CDD1C}"/>
    <dataValidation allowBlank="1" showInputMessage="1" showErrorMessage="1" promptTitle="入力時の注意" prompt="依頼した講師名をご記入ください。_x000a_（法人に属さない専門職が対象です）_x000a_" sqref="E134:F134 E136:F136" xr:uid="{5975C297-3E67-418C-87FD-76063686763A}"/>
    <dataValidation allowBlank="1" showInputMessage="1" showErrorMessage="1" promptTitle="入力時の注意(利用者のべ数)" prompt="開設日に拠点に来た_x000a_人数" sqref="E14:K20 E23:K25" xr:uid="{E4A6AF1F-CDE3-4A00-BBEA-863ADBD79A00}"/>
    <dataValidation allowBlank="1" showInputMessage="1" showErrorMessage="1" promptTitle="入力時の注意(利用者組数）" prompt="開設日に拠点にきた組数" sqref="E10:K12" xr:uid="{045FCBAA-F252-4129-9DD1-55A72945FEC1}"/>
    <dataValidation allowBlank="1" showInputMessage="1" showErrorMessage="1" promptTitle="入力時の注意(開設日数)" prompt="拠点を１日５時間以上_x000a_開設した日を記入ください。" sqref="E8:K8" xr:uid="{07C96DF1-5C1A-410A-9EDB-9F9D4120BDCA}"/>
    <dataValidation type="whole" allowBlank="1" showInputMessage="1" showErrorMessage="1" promptTitle="入力時の注意" prompt="参加者がいない_x000a_場合も「０」を_x000a_記入ください。_x000a_" sqref="C113:E113 G113:I113 C80 E80 I80 K80 K104:K107 E104:E107 I111:I115 C104:C107 C88 E88 I88 K88 I119:I121 G134 K119:K121 E119:E121 G121:I121 G136 C121:E121 C111:C115 E111:E115 K111:K115 C119:C121 K96 C96 E96 I96 I104:I107" xr:uid="{32BB7254-A715-4F2E-BB7B-4D6B94FCDF78}">
      <formula1>0</formula1>
      <formula2>1000</formula2>
    </dataValidation>
    <dataValidation type="whole" allowBlank="1" showInputMessage="1" showErrorMessage="1" promptTitle="入力時の注意" prompt="参加者がいない場合_x000a_「０」を入力してください。" sqref="P126" xr:uid="{2FED07EA-CAEB-4360-A4C3-C5C68B4BC55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0:K70" xr:uid="{82AB1734-B38D-495C-AFB8-B026843C64DD}"/>
    <dataValidation type="list" allowBlank="1" showInputMessage="1" showErrorMessage="1" sqref="A133 A135" xr:uid="{9654B4D7-F0C2-4C5F-A0BB-C07376AB9D67}">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4 A136" xr:uid="{C6BF7622-8B8B-495F-8C84-75D9EB10F25C}">
      <formula1>1</formula1>
      <formula2>31</formula2>
    </dataValidation>
    <dataValidation type="whole" allowBlank="1" showInputMessage="1" showErrorMessage="1" sqref="A130" xr:uid="{A78BACF2-518B-40EB-8D34-8805C8AE34E7}">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F1D6C65A-DB8E-4FCF-9C21-0C5025E66977}"/>
    <dataValidation type="whole" allowBlank="1" showInputMessage="1" showErrorMessage="1" promptTitle="入力時の注意" prompt="参加者がいない_x000a_場合も「０」を_x000a_記入ください。" sqref="G125:G129 E125:E129" xr:uid="{E857C966-0A82-498E-972F-9EFB988EC0EA}">
      <formula1>0</formula1>
      <formula2>1000</formula2>
    </dataValidation>
    <dataValidation allowBlank="1" showInputMessage="1" showErrorMessage="1" promptTitle="入力時の注意" prompt="土・日・祝日に該当する日が対象です。" sqref="C108:K108 C116:K116" xr:uid="{6CCEF507-29A4-4F7D-A5DE-26F1F2637DDD}"/>
    <dataValidation type="whole" allowBlank="1" showInputMessage="1" showErrorMessage="1" promptTitle="入力時の注意" prompt="週１回（最低でも月４回）は実施が必要です。" sqref="A125:A129" xr:uid="{C1393CA0-08EB-4D17-B35E-DC4312BC573B}">
      <formula1>1</formula1>
      <formula2>1000</formula2>
    </dataValidation>
    <dataValidation type="list" allowBlank="1" showInputMessage="1" showErrorMessage="1" sqref="A74:L74 A82:L82 A90:L90 A98:L98" xr:uid="{52DE3A67-8DBF-4040-9BDF-FD84A7F6D9B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34CD35C5-A606-4465-AF54-CD3DDD02DC7A}"/>
    <dataValidation allowBlank="1" showInputMessage="1" showErrorMessage="1" promptTitle="入力時の注意" prompt="※他の事業実施状況と同じ内容を記載しないよう注意してください。" sqref="C101:L101 C93:L93 C85:L85 C77:L77" xr:uid="{2B899458-A751-4FEE-BFCC-66108A6B2E66}"/>
    <dataValidation allowBlank="1" showInputMessage="1" showErrorMessage="1" promptTitle="入力時の注意" prompt="他の事業実施状況と同じ内容を記載しないよう注意してください。" sqref="C118:K118 C110:K110" xr:uid="{09650F56-EEF2-47F8-B86B-F1FF5DD70B5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D2D96FC8-D9DF-480F-BDC9-7BF1D8C38DEA}"/>
    <dataValidation allowBlank="1" showInputMessage="1" showErrorMessage="1" promptTitle="入力時の注意" prompt="記入必須" sqref="C83:L84 C91:L92 C99:L100 C76:L76" xr:uid="{50F1350D-FF26-4005-85EC-6E29E605BB5A}"/>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52E60A-C9CB-40AA-A46C-7758C6520DE1}">
  <sheetPr>
    <tabColor theme="0" tint="-0.14999847407452621"/>
  </sheetPr>
  <dimension ref="A1:X226"/>
  <sheetViews>
    <sheetView showGridLines="0" view="pageBreakPreview" zoomScale="60" zoomScaleNormal="100"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109</v>
      </c>
      <c r="B1" s="713"/>
      <c r="C1" s="713"/>
      <c r="D1" s="713"/>
      <c r="E1" s="713"/>
      <c r="F1" s="713"/>
      <c r="G1" s="713"/>
      <c r="H1" s="713"/>
      <c r="I1" s="714"/>
      <c r="J1" s="714"/>
      <c r="K1" s="714"/>
      <c r="L1" s="247" t="s">
        <v>122</v>
      </c>
    </row>
    <row r="2" spans="1:13" s="248" customFormat="1" ht="14.5" customHeight="1" x14ac:dyDescent="0.75">
      <c r="A2" s="249" t="s">
        <v>1</v>
      </c>
      <c r="B2" s="402"/>
      <c r="C2" s="402"/>
      <c r="D2" s="402"/>
      <c r="E2" s="402"/>
      <c r="F2" s="402"/>
      <c r="G2" s="402"/>
      <c r="H2" s="402"/>
      <c r="I2" s="403"/>
      <c r="J2" s="403"/>
      <c r="K2" s="403"/>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413" t="s">
        <v>7</v>
      </c>
      <c r="F7" s="397"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398">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409" t="s">
        <v>26</v>
      </c>
      <c r="D14" s="292">
        <f t="shared" si="0"/>
        <v>0</v>
      </c>
      <c r="E14" s="115"/>
      <c r="F14" s="116"/>
      <c r="G14" s="116"/>
      <c r="H14" s="116"/>
      <c r="I14" s="116"/>
      <c r="J14" s="116"/>
      <c r="K14" s="117"/>
      <c r="L14" s="266"/>
    </row>
    <row r="15" spans="1:13" s="257" customFormat="1" ht="20.149999999999999" customHeight="1" x14ac:dyDescent="0.55000000000000004">
      <c r="A15" s="696"/>
      <c r="B15" s="708"/>
      <c r="C15" s="410" t="s">
        <v>27</v>
      </c>
      <c r="D15" s="297">
        <f t="shared" si="0"/>
        <v>0</v>
      </c>
      <c r="E15" s="118"/>
      <c r="F15" s="119"/>
      <c r="G15" s="119"/>
      <c r="H15" s="119"/>
      <c r="I15" s="119"/>
      <c r="J15" s="119"/>
      <c r="K15" s="120"/>
      <c r="L15" s="266"/>
    </row>
    <row r="16" spans="1:13" s="257" customFormat="1" ht="20.149999999999999" customHeight="1" x14ac:dyDescent="0.55000000000000004">
      <c r="A16" s="696"/>
      <c r="B16" s="708"/>
      <c r="C16" s="410" t="s">
        <v>28</v>
      </c>
      <c r="D16" s="297">
        <f t="shared" si="0"/>
        <v>0</v>
      </c>
      <c r="E16" s="118"/>
      <c r="F16" s="119"/>
      <c r="G16" s="119"/>
      <c r="H16" s="119"/>
      <c r="I16" s="119"/>
      <c r="J16" s="119"/>
      <c r="K16" s="120"/>
      <c r="L16" s="266"/>
    </row>
    <row r="17" spans="1:15" s="257" customFormat="1" ht="20.149999999999999" customHeight="1" x14ac:dyDescent="0.55000000000000004">
      <c r="A17" s="696"/>
      <c r="B17" s="708"/>
      <c r="C17" s="410" t="s">
        <v>29</v>
      </c>
      <c r="D17" s="297">
        <f t="shared" si="0"/>
        <v>0</v>
      </c>
      <c r="E17" s="118"/>
      <c r="F17" s="119"/>
      <c r="G17" s="119"/>
      <c r="H17" s="119"/>
      <c r="I17" s="119"/>
      <c r="J17" s="119"/>
      <c r="K17" s="120"/>
      <c r="L17" s="266"/>
    </row>
    <row r="18" spans="1:15" s="257" customFormat="1" ht="20.149999999999999" customHeight="1" x14ac:dyDescent="0.55000000000000004">
      <c r="A18" s="696"/>
      <c r="B18" s="708"/>
      <c r="C18" s="410" t="s">
        <v>30</v>
      </c>
      <c r="D18" s="297">
        <f t="shared" si="0"/>
        <v>0</v>
      </c>
      <c r="E18" s="118"/>
      <c r="F18" s="119"/>
      <c r="G18" s="119"/>
      <c r="H18" s="119"/>
      <c r="I18" s="119"/>
      <c r="J18" s="119"/>
      <c r="K18" s="120"/>
      <c r="L18" s="266"/>
    </row>
    <row r="19" spans="1:15" s="257" customFormat="1" ht="20.149999999999999" customHeight="1" x14ac:dyDescent="0.55000000000000004">
      <c r="A19" s="696"/>
      <c r="B19" s="708"/>
      <c r="C19" s="410" t="s">
        <v>31</v>
      </c>
      <c r="D19" s="297">
        <f t="shared" si="0"/>
        <v>0</v>
      </c>
      <c r="E19" s="118"/>
      <c r="F19" s="119"/>
      <c r="G19" s="119"/>
      <c r="H19" s="119"/>
      <c r="I19" s="119"/>
      <c r="J19" s="119"/>
      <c r="K19" s="120"/>
      <c r="L19" s="266"/>
    </row>
    <row r="20" spans="1:15" s="257" customFormat="1" ht="20.149999999999999" customHeight="1" x14ac:dyDescent="0.55000000000000004">
      <c r="A20" s="696"/>
      <c r="B20" s="708"/>
      <c r="C20" s="41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409" t="s">
        <v>34</v>
      </c>
      <c r="D21" s="292">
        <f t="shared" si="0"/>
        <v>0</v>
      </c>
      <c r="E21" s="115"/>
      <c r="F21" s="116"/>
      <c r="G21" s="116"/>
      <c r="H21" s="116"/>
      <c r="I21" s="116"/>
      <c r="J21" s="116"/>
      <c r="K21" s="117"/>
      <c r="L21" s="266"/>
    </row>
    <row r="22" spans="1:15" s="257" customFormat="1" ht="20.149999999999999" customHeight="1" x14ac:dyDescent="0.55000000000000004">
      <c r="A22" s="696"/>
      <c r="B22" s="708"/>
      <c r="C22" s="410" t="s">
        <v>35</v>
      </c>
      <c r="D22" s="297">
        <f t="shared" si="0"/>
        <v>0</v>
      </c>
      <c r="E22" s="118"/>
      <c r="F22" s="119"/>
      <c r="G22" s="119"/>
      <c r="H22" s="119"/>
      <c r="I22" s="119"/>
      <c r="J22" s="119"/>
      <c r="K22" s="120"/>
      <c r="L22" s="266"/>
    </row>
    <row r="23" spans="1:15" s="257" customFormat="1" ht="20.149999999999999" customHeight="1" x14ac:dyDescent="0.55000000000000004">
      <c r="A23" s="696"/>
      <c r="B23" s="708"/>
      <c r="C23" s="41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415"/>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406">
        <f>SUM(H30:H42)</f>
        <v>0</v>
      </c>
      <c r="I43" s="406">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408" t="s">
        <v>65</v>
      </c>
      <c r="K45" s="342"/>
      <c r="M45" s="343"/>
      <c r="N45" s="344"/>
      <c r="O45" s="344"/>
      <c r="P45" s="345"/>
    </row>
    <row r="46" spans="1:16" ht="19.5" customHeight="1" x14ac:dyDescent="0.6">
      <c r="A46" s="711" t="s">
        <v>66</v>
      </c>
      <c r="B46" s="712"/>
      <c r="C46" s="712"/>
      <c r="D46" s="712"/>
      <c r="E46" s="712"/>
      <c r="F46" s="702"/>
      <c r="G46" s="144"/>
      <c r="H46" s="145"/>
      <c r="I46" s="145"/>
      <c r="J46" s="404">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412">
        <f t="shared" si="3"/>
        <v>0</v>
      </c>
      <c r="K47" s="257"/>
      <c r="M47" s="343"/>
      <c r="N47" s="344"/>
      <c r="O47" s="344"/>
      <c r="P47" s="345"/>
    </row>
    <row r="48" spans="1:16" ht="20.149999999999999" customHeight="1" x14ac:dyDescent="0.6">
      <c r="A48" s="681" t="s">
        <v>68</v>
      </c>
      <c r="B48" s="682"/>
      <c r="C48" s="682"/>
      <c r="D48" s="682"/>
      <c r="E48" s="682"/>
      <c r="F48" s="683"/>
      <c r="G48" s="146"/>
      <c r="H48" s="147"/>
      <c r="I48" s="147"/>
      <c r="J48" s="412">
        <f t="shared" si="3"/>
        <v>0</v>
      </c>
      <c r="K48" s="257"/>
      <c r="M48" s="348"/>
      <c r="N48" s="349"/>
      <c r="O48" s="349"/>
      <c r="P48" s="350"/>
    </row>
    <row r="49" spans="1:12" ht="20.149999999999999" customHeight="1" x14ac:dyDescent="0.6">
      <c r="A49" s="681" t="s">
        <v>69</v>
      </c>
      <c r="B49" s="682"/>
      <c r="C49" s="682"/>
      <c r="D49" s="682"/>
      <c r="E49" s="682"/>
      <c r="F49" s="683"/>
      <c r="G49" s="146"/>
      <c r="H49" s="147"/>
      <c r="I49" s="147"/>
      <c r="J49" s="412">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124</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414" t="s">
        <v>79</v>
      </c>
      <c r="E80" s="161"/>
      <c r="F80" s="414" t="s">
        <v>80</v>
      </c>
      <c r="G80" s="643" t="s">
        <v>85</v>
      </c>
      <c r="H80" s="644"/>
      <c r="I80" s="161"/>
      <c r="J80" s="41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124</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414" t="s">
        <v>79</v>
      </c>
      <c r="E88" s="161"/>
      <c r="F88" s="414" t="s">
        <v>80</v>
      </c>
      <c r="G88" s="643" t="s">
        <v>85</v>
      </c>
      <c r="H88" s="644"/>
      <c r="I88" s="161"/>
      <c r="J88" s="41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124</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414" t="s">
        <v>79</v>
      </c>
      <c r="E96" s="161"/>
      <c r="F96" s="414" t="s">
        <v>80</v>
      </c>
      <c r="G96" s="643" t="s">
        <v>85</v>
      </c>
      <c r="H96" s="644"/>
      <c r="I96" s="161"/>
      <c r="J96" s="414" t="s">
        <v>79</v>
      </c>
      <c r="K96" s="161"/>
      <c r="L96" s="365" t="s">
        <v>80</v>
      </c>
    </row>
    <row r="97" spans="1:15" s="257" customFormat="1" ht="14.25" customHeight="1" x14ac:dyDescent="0.2">
      <c r="A97" s="367"/>
      <c r="B97" s="367"/>
      <c r="C97" s="367"/>
      <c r="D97" s="367"/>
      <c r="E97" s="367"/>
      <c r="F97" s="367"/>
      <c r="G97" s="367"/>
      <c r="H97" s="367"/>
      <c r="I97" s="367"/>
      <c r="J97" s="367"/>
      <c r="K97" s="367"/>
      <c r="L97" s="367"/>
    </row>
    <row r="98" spans="1:15" ht="19.5" customHeight="1" x14ac:dyDescent="0.6">
      <c r="A98" s="459" t="s">
        <v>124</v>
      </c>
      <c r="B98" s="460"/>
      <c r="C98" s="460"/>
      <c r="D98" s="460"/>
      <c r="E98" s="460"/>
      <c r="F98" s="460"/>
      <c r="G98" s="460"/>
      <c r="H98" s="460"/>
      <c r="I98" s="460"/>
      <c r="J98" s="460"/>
      <c r="K98" s="460"/>
      <c r="L98" s="461"/>
      <c r="M98" s="258" t="s">
        <v>84</v>
      </c>
    </row>
    <row r="99" spans="1:15" s="257" customFormat="1" ht="19.5" customHeight="1" x14ac:dyDescent="0.2">
      <c r="A99" s="612" t="s">
        <v>73</v>
      </c>
      <c r="B99" s="613"/>
      <c r="C99" s="471"/>
      <c r="D99" s="472"/>
      <c r="E99" s="472"/>
      <c r="F99" s="472"/>
      <c r="G99" s="472"/>
      <c r="H99" s="472"/>
      <c r="I99" s="472"/>
      <c r="J99" s="472"/>
      <c r="K99" s="472"/>
      <c r="L99" s="472"/>
    </row>
    <row r="100" spans="1:15" s="257" customFormat="1" ht="19.5" customHeight="1" x14ac:dyDescent="0.2">
      <c r="A100" s="617" t="s">
        <v>74</v>
      </c>
      <c r="B100" s="618"/>
      <c r="C100" s="651"/>
      <c r="D100" s="652"/>
      <c r="E100" s="652"/>
      <c r="F100" s="652"/>
      <c r="G100" s="652"/>
      <c r="H100" s="652"/>
      <c r="I100" s="652"/>
      <c r="J100" s="652"/>
      <c r="K100" s="652"/>
      <c r="L100" s="653"/>
    </row>
    <row r="101" spans="1:15" s="257" customFormat="1" ht="19.5" customHeight="1" x14ac:dyDescent="0.2">
      <c r="A101" s="633" t="s">
        <v>75</v>
      </c>
      <c r="B101" s="634"/>
      <c r="C101" s="430"/>
      <c r="D101" s="431"/>
      <c r="E101" s="431"/>
      <c r="F101" s="431"/>
      <c r="G101" s="431"/>
      <c r="H101" s="431"/>
      <c r="I101" s="431"/>
      <c r="J101" s="431"/>
      <c r="K101" s="431"/>
      <c r="L101" s="433"/>
    </row>
    <row r="102" spans="1:15" ht="64" customHeight="1" x14ac:dyDescent="0.2">
      <c r="A102" s="645" t="s">
        <v>89</v>
      </c>
      <c r="B102" s="646"/>
      <c r="C102" s="647"/>
      <c r="D102" s="647"/>
      <c r="E102" s="647"/>
      <c r="F102" s="647"/>
      <c r="G102" s="647"/>
      <c r="H102" s="647"/>
      <c r="I102" s="647"/>
      <c r="J102" s="647"/>
      <c r="K102" s="647"/>
      <c r="L102" s="647"/>
    </row>
    <row r="103" spans="1:15" ht="19.5" customHeight="1" x14ac:dyDescent="0.2">
      <c r="A103" s="635" t="s">
        <v>77</v>
      </c>
      <c r="B103" s="636"/>
      <c r="C103" s="637"/>
      <c r="D103" s="638"/>
      <c r="E103" s="639"/>
      <c r="F103" s="638"/>
      <c r="G103" s="638"/>
      <c r="H103" s="638"/>
      <c r="I103" s="639"/>
      <c r="J103" s="638"/>
      <c r="K103" s="639"/>
      <c r="L103" s="640"/>
    </row>
    <row r="104" spans="1:15" ht="19.5" customHeight="1" x14ac:dyDescent="0.2">
      <c r="A104" s="641" t="s">
        <v>78</v>
      </c>
      <c r="B104" s="642"/>
      <c r="C104" s="161"/>
      <c r="D104" s="414" t="s">
        <v>79</v>
      </c>
      <c r="E104" s="161"/>
      <c r="F104" s="414" t="s">
        <v>80</v>
      </c>
      <c r="G104" s="643" t="s">
        <v>85</v>
      </c>
      <c r="H104" s="644"/>
      <c r="I104" s="161"/>
      <c r="J104" s="414" t="s">
        <v>79</v>
      </c>
      <c r="K104" s="161"/>
      <c r="L104" s="365" t="s">
        <v>80</v>
      </c>
    </row>
    <row r="105" spans="1:15" ht="19.5" customHeight="1" x14ac:dyDescent="0.2">
      <c r="A105" s="368"/>
      <c r="B105" s="368"/>
      <c r="C105" s="368"/>
      <c r="D105" s="368"/>
      <c r="E105" s="368"/>
      <c r="F105" s="368"/>
      <c r="G105" s="368"/>
      <c r="H105" s="368"/>
      <c r="I105" s="368"/>
      <c r="J105" s="368"/>
      <c r="K105" s="368"/>
      <c r="L105" s="368"/>
    </row>
    <row r="106" spans="1:15" ht="19.5" customHeight="1" x14ac:dyDescent="0.6">
      <c r="A106" s="660" t="s">
        <v>104</v>
      </c>
      <c r="B106" s="660"/>
      <c r="C106" s="660"/>
      <c r="D106" s="660"/>
      <c r="E106" s="660"/>
      <c r="F106" s="660"/>
      <c r="G106" s="660"/>
      <c r="H106" s="660"/>
      <c r="I106" s="661"/>
      <c r="J106" s="661"/>
      <c r="K106" s="661"/>
    </row>
    <row r="107" spans="1:15" ht="19.5" customHeight="1" x14ac:dyDescent="0.6">
      <c r="A107" s="611" t="s">
        <v>72</v>
      </c>
      <c r="B107" s="611"/>
      <c r="C107" s="611"/>
      <c r="D107" s="611"/>
      <c r="E107" s="611"/>
      <c r="F107" s="611"/>
      <c r="G107" s="611"/>
      <c r="H107" s="611"/>
      <c r="I107" s="611"/>
      <c r="J107" s="611"/>
      <c r="K107" s="611"/>
    </row>
    <row r="108" spans="1:15" s="257" customFormat="1" ht="19.5" customHeight="1" x14ac:dyDescent="0.55000000000000004">
      <c r="A108" s="612" t="s">
        <v>73</v>
      </c>
      <c r="B108" s="613"/>
      <c r="C108" s="614"/>
      <c r="D108" s="615"/>
      <c r="E108" s="615"/>
      <c r="F108" s="615"/>
      <c r="G108" s="615"/>
      <c r="H108" s="615"/>
      <c r="I108" s="615"/>
      <c r="J108" s="615"/>
      <c r="K108" s="616"/>
      <c r="L108" s="266"/>
      <c r="O108" s="399"/>
    </row>
    <row r="109" spans="1:15" s="257" customFormat="1" ht="19.5" customHeight="1" x14ac:dyDescent="0.55000000000000004">
      <c r="A109" s="617" t="s">
        <v>74</v>
      </c>
      <c r="B109" s="618"/>
      <c r="C109" s="619"/>
      <c r="D109" s="620"/>
      <c r="E109" s="620"/>
      <c r="F109" s="620"/>
      <c r="G109" s="620"/>
      <c r="H109" s="620"/>
      <c r="I109" s="620"/>
      <c r="J109" s="620"/>
      <c r="K109" s="621"/>
      <c r="L109" s="266"/>
      <c r="O109" s="399"/>
    </row>
    <row r="110" spans="1:15" ht="19.5" customHeight="1" x14ac:dyDescent="0.6">
      <c r="A110" s="622" t="s">
        <v>75</v>
      </c>
      <c r="B110" s="623"/>
      <c r="C110" s="430"/>
      <c r="D110" s="431"/>
      <c r="E110" s="431"/>
      <c r="F110" s="431"/>
      <c r="G110" s="431"/>
      <c r="H110" s="431"/>
      <c r="I110" s="431"/>
      <c r="J110" s="431"/>
      <c r="K110" s="433"/>
      <c r="M110" s="344"/>
      <c r="N110" s="344"/>
    </row>
    <row r="111" spans="1:15" ht="64" customHeight="1" x14ac:dyDescent="0.6">
      <c r="A111" s="624" t="s">
        <v>76</v>
      </c>
      <c r="B111" s="625"/>
      <c r="C111" s="626"/>
      <c r="D111" s="626"/>
      <c r="E111" s="626"/>
      <c r="F111" s="626"/>
      <c r="G111" s="626"/>
      <c r="H111" s="626"/>
      <c r="I111" s="626"/>
      <c r="J111" s="626"/>
      <c r="K111" s="626"/>
    </row>
    <row r="112" spans="1:15" ht="19.5" customHeight="1" x14ac:dyDescent="0.6">
      <c r="A112" s="617" t="s">
        <v>77</v>
      </c>
      <c r="B112" s="627"/>
      <c r="C112" s="628"/>
      <c r="D112" s="629"/>
      <c r="E112" s="629"/>
      <c r="F112" s="630"/>
      <c r="G112" s="629"/>
      <c r="H112" s="629"/>
      <c r="I112" s="629"/>
      <c r="J112" s="630"/>
      <c r="K112" s="631"/>
    </row>
    <row r="113" spans="1:15" ht="19.5" customHeight="1" x14ac:dyDescent="0.6">
      <c r="A113" s="606" t="s">
        <v>78</v>
      </c>
      <c r="B113" s="607"/>
      <c r="C113" s="608"/>
      <c r="D113" s="609"/>
      <c r="E113" s="609"/>
      <c r="F113" s="369" t="s">
        <v>79</v>
      </c>
      <c r="G113" s="609"/>
      <c r="H113" s="609"/>
      <c r="I113" s="609"/>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09"/>
      <c r="F121" s="369" t="s">
        <v>79</v>
      </c>
      <c r="G121" s="609"/>
      <c r="H121" s="609"/>
      <c r="I121" s="609"/>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407" t="s">
        <v>93</v>
      </c>
    </row>
    <row r="126" spans="1:15" ht="33" customHeight="1" x14ac:dyDescent="0.2">
      <c r="A126" s="401"/>
      <c r="B126" s="376" t="s">
        <v>13</v>
      </c>
      <c r="C126" s="581"/>
      <c r="D126" s="493"/>
      <c r="E126" s="401"/>
      <c r="F126" s="376" t="s">
        <v>80</v>
      </c>
      <c r="G126" s="82"/>
      <c r="H126" s="376" t="s">
        <v>79</v>
      </c>
      <c r="I126" s="582"/>
      <c r="J126" s="583"/>
      <c r="K126" s="583"/>
      <c r="L126" s="584"/>
      <c r="M126" s="407" t="s">
        <v>94</v>
      </c>
      <c r="N126" s="407">
        <f>COUNTA(A125:A129)</f>
        <v>0</v>
      </c>
      <c r="O126" s="736" t="e">
        <f>N127/N126</f>
        <v>#DIV/0!</v>
      </c>
    </row>
    <row r="127" spans="1:15" ht="33" customHeight="1" x14ac:dyDescent="0.2">
      <c r="A127" s="401"/>
      <c r="B127" s="376" t="s">
        <v>13</v>
      </c>
      <c r="C127" s="581"/>
      <c r="D127" s="493"/>
      <c r="E127" s="401"/>
      <c r="F127" s="376" t="s">
        <v>80</v>
      </c>
      <c r="G127" s="82"/>
      <c r="H127" s="376" t="s">
        <v>79</v>
      </c>
      <c r="I127" s="585"/>
      <c r="J127" s="586"/>
      <c r="K127" s="586"/>
      <c r="L127" s="587"/>
      <c r="M127" s="407" t="s">
        <v>95</v>
      </c>
      <c r="N127" s="407">
        <f>SUM(E125:E129)</f>
        <v>0</v>
      </c>
      <c r="O127" s="737"/>
    </row>
    <row r="128" spans="1:15" ht="33" customHeight="1" x14ac:dyDescent="0.2">
      <c r="A128" s="401"/>
      <c r="B128" s="376" t="s">
        <v>13</v>
      </c>
      <c r="C128" s="581"/>
      <c r="D128" s="493"/>
      <c r="E128" s="401"/>
      <c r="F128" s="376" t="s">
        <v>80</v>
      </c>
      <c r="G128" s="82"/>
      <c r="H128" s="376" t="s">
        <v>79</v>
      </c>
      <c r="I128" s="585"/>
      <c r="J128" s="586"/>
      <c r="K128" s="586"/>
      <c r="L128" s="587"/>
    </row>
    <row r="129" spans="1:24" ht="33" customHeight="1" x14ac:dyDescent="0.2">
      <c r="A129" s="88"/>
      <c r="B129" s="414" t="s">
        <v>13</v>
      </c>
      <c r="C129" s="597"/>
      <c r="D129" s="598"/>
      <c r="E129" s="88"/>
      <c r="F129" s="414" t="s">
        <v>80</v>
      </c>
      <c r="G129" s="96"/>
      <c r="H129" s="41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AtLRLwmB7XU68Zv+2OkCxTuQKs+J+4hLtSI+rTvsp7utydGlKKvuCjpFtFhSNM3ieivE8Wyd6x1q1+vhpwhktg==" saltValue="UDR4A49AIFXqMdTEmWOaEQ==" spinCount="100000" sheet="1" formatRows="0" insertColumns="0" insertRows="0" deleteRows="0"/>
  <mergeCells count="170">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M124:O124"/>
    <mergeCell ref="C125:D125"/>
    <mergeCell ref="I125:L125"/>
    <mergeCell ref="M125:N125"/>
    <mergeCell ref="C126:D126"/>
    <mergeCell ref="I126:L126"/>
    <mergeCell ref="O126:O127"/>
    <mergeCell ref="C127:D127"/>
    <mergeCell ref="I127:L127"/>
    <mergeCell ref="A123:K123"/>
    <mergeCell ref="A124:B124"/>
    <mergeCell ref="C124:D124"/>
    <mergeCell ref="E124:F124"/>
    <mergeCell ref="G124:H124"/>
    <mergeCell ref="I124:L124"/>
    <mergeCell ref="A119:B119"/>
    <mergeCell ref="C119:K119"/>
    <mergeCell ref="A120:B120"/>
    <mergeCell ref="C120:K120"/>
    <mergeCell ref="A121:B121"/>
    <mergeCell ref="C121:E121"/>
    <mergeCell ref="G121:I121"/>
    <mergeCell ref="A115:K115"/>
    <mergeCell ref="A116:B116"/>
    <mergeCell ref="C116:K116"/>
    <mergeCell ref="A117:B117"/>
    <mergeCell ref="C117:K117"/>
    <mergeCell ref="A118:B118"/>
    <mergeCell ref="C118:K118"/>
    <mergeCell ref="A111:B111"/>
    <mergeCell ref="C111:K111"/>
    <mergeCell ref="A112:B112"/>
    <mergeCell ref="C112:K112"/>
    <mergeCell ref="A113:B113"/>
    <mergeCell ref="C113:E113"/>
    <mergeCell ref="G113:I113"/>
    <mergeCell ref="A108:B108"/>
    <mergeCell ref="C108:K108"/>
    <mergeCell ref="A109:B109"/>
    <mergeCell ref="C109:K109"/>
    <mergeCell ref="A110:B110"/>
    <mergeCell ref="C110:K110"/>
    <mergeCell ref="A103:B103"/>
    <mergeCell ref="C103:L103"/>
    <mergeCell ref="A104:B104"/>
    <mergeCell ref="G104:H104"/>
    <mergeCell ref="A106:K106"/>
    <mergeCell ref="A107:K107"/>
    <mergeCell ref="A100:B100"/>
    <mergeCell ref="C100:L100"/>
    <mergeCell ref="A101:B101"/>
    <mergeCell ref="C101:L101"/>
    <mergeCell ref="A102:B102"/>
    <mergeCell ref="C102:L102"/>
    <mergeCell ref="A95:B95"/>
    <mergeCell ref="C95:L95"/>
    <mergeCell ref="A96:B96"/>
    <mergeCell ref="G96:H96"/>
    <mergeCell ref="A98:L98"/>
    <mergeCell ref="A99:B99"/>
    <mergeCell ref="C99:L99"/>
    <mergeCell ref="A92:B92"/>
    <mergeCell ref="C92:L92"/>
    <mergeCell ref="A93:B93"/>
    <mergeCell ref="C93:L93"/>
    <mergeCell ref="A94:B94"/>
    <mergeCell ref="C94:L94"/>
    <mergeCell ref="A87:B87"/>
    <mergeCell ref="C87:L87"/>
    <mergeCell ref="A88:B88"/>
    <mergeCell ref="G88:H88"/>
    <mergeCell ref="A90:L90"/>
    <mergeCell ref="A91:B91"/>
    <mergeCell ref="C91:L91"/>
    <mergeCell ref="A84:B84"/>
    <mergeCell ref="C84:L84"/>
    <mergeCell ref="A85:B85"/>
    <mergeCell ref="C85:L85"/>
    <mergeCell ref="A86:B86"/>
    <mergeCell ref="C86:L86"/>
    <mergeCell ref="A79:B79"/>
    <mergeCell ref="C79:L79"/>
    <mergeCell ref="A80:B80"/>
    <mergeCell ref="G80:H80"/>
    <mergeCell ref="A82:L82"/>
    <mergeCell ref="A83:B83"/>
    <mergeCell ref="C83:L83"/>
    <mergeCell ref="A76:B76"/>
    <mergeCell ref="C76:L76"/>
    <mergeCell ref="A77:B77"/>
    <mergeCell ref="C77:L77"/>
    <mergeCell ref="A78:B78"/>
    <mergeCell ref="C78:L78"/>
    <mergeCell ref="A69:K69"/>
    <mergeCell ref="A70:K70"/>
    <mergeCell ref="A73:K73"/>
    <mergeCell ref="A74:L74"/>
    <mergeCell ref="A75:B75"/>
    <mergeCell ref="C75:L75"/>
    <mergeCell ref="A55:K58"/>
    <mergeCell ref="A60:K60"/>
    <mergeCell ref="A61:K64"/>
    <mergeCell ref="A66:J66"/>
    <mergeCell ref="A67:K67"/>
    <mergeCell ref="A68:K68"/>
    <mergeCell ref="A47:F47"/>
    <mergeCell ref="A48:F48"/>
    <mergeCell ref="A49:F49"/>
    <mergeCell ref="A50:F50"/>
    <mergeCell ref="A51:F51"/>
    <mergeCell ref="A54:K54"/>
    <mergeCell ref="J42:K42"/>
    <mergeCell ref="A43:F43"/>
    <mergeCell ref="J43:K43"/>
    <mergeCell ref="A44:I44"/>
    <mergeCell ref="A45:F45"/>
    <mergeCell ref="A46:F46"/>
    <mergeCell ref="J36:K36"/>
    <mergeCell ref="J37:K37"/>
    <mergeCell ref="J38:K38"/>
    <mergeCell ref="J39:K39"/>
    <mergeCell ref="J40:K40"/>
    <mergeCell ref="J41:K41"/>
    <mergeCell ref="J34:K34"/>
    <mergeCell ref="J35:K35"/>
    <mergeCell ref="M24:O24"/>
    <mergeCell ref="B25:C25"/>
    <mergeCell ref="M25:N25"/>
    <mergeCell ref="A27:K27"/>
    <mergeCell ref="A28:K28"/>
    <mergeCell ref="A29:F29"/>
    <mergeCell ref="J29:K29"/>
    <mergeCell ref="A13:C13"/>
    <mergeCell ref="A14:A25"/>
    <mergeCell ref="B14:B20"/>
    <mergeCell ref="B21:B23"/>
    <mergeCell ref="B24:C24"/>
    <mergeCell ref="J30:K30"/>
    <mergeCell ref="J31:K31"/>
    <mergeCell ref="J32:K32"/>
    <mergeCell ref="J33:K33"/>
    <mergeCell ref="A1:K1"/>
    <mergeCell ref="A6:C7"/>
    <mergeCell ref="D6:D7"/>
    <mergeCell ref="E6:K6"/>
    <mergeCell ref="A8:C8"/>
    <mergeCell ref="A9:C9"/>
    <mergeCell ref="A10:A12"/>
    <mergeCell ref="B10:C10"/>
    <mergeCell ref="B11:C11"/>
    <mergeCell ref="B12:C12"/>
  </mergeCells>
  <phoneticPr fontId="6"/>
  <conditionalFormatting sqref="A74 A82 A90 A98">
    <cfRule type="containsBlanks" dxfId="153" priority="11">
      <formula>LEN(TRIM(A74))=0</formula>
    </cfRule>
  </conditionalFormatting>
  <conditionalFormatting sqref="A133 A135">
    <cfRule type="containsBlanks" dxfId="152" priority="14">
      <formula>LEN(TRIM(A133))=0</formula>
    </cfRule>
  </conditionalFormatting>
  <conditionalFormatting sqref="A61:K64">
    <cfRule type="containsBlanks" dxfId="151" priority="13">
      <formula>LEN(TRIM(A61))=0</formula>
    </cfRule>
  </conditionalFormatting>
  <conditionalFormatting sqref="A68:K68 A70:K70">
    <cfRule type="containsBlanks" dxfId="150" priority="12">
      <formula>LEN(TRIM(A68))=0</formula>
    </cfRule>
  </conditionalFormatting>
  <conditionalFormatting sqref="C76:L76">
    <cfRule type="expression" dxfId="149"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148" priority="5">
      <formula>LEN(TRIM(C79))&gt;0</formula>
    </cfRule>
    <cfRule type="expression" dxfId="147" priority="9">
      <formula>$A$74="（イ）地域の団体と協働して伝統文化や習慣・行事を実施し、親子の育ちを継続的に支援する取組"</formula>
    </cfRule>
  </conditionalFormatting>
  <conditionalFormatting sqref="C84:L84 C92:L92 C100:L100">
    <cfRule type="expression" dxfId="146"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145" priority="4">
      <formula>LEN(TRIM(C87))&gt;0</formula>
    </cfRule>
    <cfRule type="expression" dxfId="144" priority="8">
      <formula>$A$82="（イ）地域の団体と協働して伝統文化や習慣・行事を実施し、親子の育ちを継続的に支援する取組"</formula>
    </cfRule>
  </conditionalFormatting>
  <conditionalFormatting sqref="C95:L95">
    <cfRule type="notContainsBlanks" dxfId="143" priority="3">
      <formula>LEN(TRIM(C95))&gt;0</formula>
    </cfRule>
    <cfRule type="expression" dxfId="142" priority="7">
      <formula>$A$90="（イ）地域の団体と協働して伝統文化や習慣・行事を実施し、親子の育ちを継続的に支援する取組"</formula>
    </cfRule>
  </conditionalFormatting>
  <conditionalFormatting sqref="C103:L103">
    <cfRule type="notContainsBlanks" dxfId="141" priority="2">
      <formula>LEN(TRIM(C103))&gt;0</formula>
    </cfRule>
    <cfRule type="expression" dxfId="140" priority="6">
      <formula>$A$98="（イ）地域の団体と協働して伝統文化や習慣・行事を実施し、親子の育ちを継続的に支援する取組"</formula>
    </cfRule>
  </conditionalFormatting>
  <dataValidations disablePrompts="1" count="28">
    <dataValidation allowBlank="1" showInputMessage="1" showErrorMessage="1" promptTitle="入力時の注意" prompt="記入必須" sqref="C75:L76 C83:L84 C91:L92 C99:L100" xr:uid="{0757CFF4-9241-42E6-B60E-22346D53DD43}"/>
    <dataValidation allowBlank="1" showInputMessage="1" showErrorMessage="1" promptTitle="入力時の注意" prompt="土・日・祝日に該当する日が対象です。" sqref="C108:K108 C116:K116" xr:uid="{52D02223-63AB-4804-8D8F-172383AB06AE}"/>
    <dataValidation allowBlank="1" showInputMessage="1" showErrorMessage="1" promptTitle="入力時の注意" prompt="他の事業実施状況と同じ内容を記載しないよう注意してください。" sqref="C110:K110 C118:K118" xr:uid="{FD790048-9273-4341-9FAE-325B14AC33DA}"/>
    <dataValidation allowBlank="1" showInputMessage="1" showErrorMessage="1" promptTitle="入力時の注意" prompt="※他の事業実施状況と同じ内容を記載しないよう注意してください。" sqref="C101:L101 C93:L93 C85:L85 C77:L77" xr:uid="{3B0493F3-5B4C-43D7-ADC9-E57804F4636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DF895EFA-1F14-4B64-BD45-1B6213C2207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93E20980-A0EC-4934-845B-C6865D585873}"/>
    <dataValidation allowBlank="1" showInputMessage="1" showErrorMessage="1" promptTitle="入力時の注意" prompt="取り組み項目(イ)_x000a_を実施する場合、_x000a_必ず記入ください。" sqref="C79:L79 C87:L87 C95:L95 C103:L103" xr:uid="{E2E64628-E34C-42BE-9368-733C8C513A93}"/>
    <dataValidation type="list" allowBlank="1" showInputMessage="1" showErrorMessage="1" sqref="A74:L74 A82:L82 A90:L90 A98:L98" xr:uid="{FC50C58F-FDEA-4AC7-AD73-F432E3F4A11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5:A129" xr:uid="{ABB558BF-29A1-4957-B368-D7C6DB201F78}">
      <formula1>1</formula1>
      <formula2>1000</formula2>
    </dataValidation>
    <dataValidation type="whole" allowBlank="1" showInputMessage="1" showErrorMessage="1" promptTitle="入力時の注意" prompt="参加者がいない_x000a_場合も「０」を_x000a_記入ください。" sqref="E125:E129 G125:G129" xr:uid="{341314F2-541E-4613-99F5-E18BBF3D9BB5}">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DCCB640E-8F5F-4329-831A-758106ADBE25}"/>
    <dataValidation type="whole" allowBlank="1" showInputMessage="1" showErrorMessage="1" sqref="A130" xr:uid="{C72CD3DF-26F3-49B6-80EF-C3CD6245DD22}">
      <formula1>1</formula1>
      <formula2>1000</formula2>
    </dataValidation>
    <dataValidation type="whole" allowBlank="1" showInputMessage="1" showErrorMessage="1" sqref="A134 A136" xr:uid="{968C1589-A3EE-4960-9182-951193D32A8D}">
      <formula1>1</formula1>
      <formula2>31</formula2>
    </dataValidation>
    <dataValidation type="list" allowBlank="1" showInputMessage="1" showErrorMessage="1" sqref="A133 A135" xr:uid="{5A75BE14-4EC9-43E9-B891-995996931C6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0E667F67-8AE8-494E-9950-C2D547482F55}"/>
    <dataValidation type="whole" allowBlank="1" showInputMessage="1" showErrorMessage="1" promptTitle="入力時の注意" prompt="参加者がいない場合_x000a_「０」を入力してください。" sqref="P126" xr:uid="{7E04EF76-AC9D-454D-A5A5-190AC40898A7}">
      <formula1>0</formula1>
      <formula2>1000</formula2>
    </dataValidation>
    <dataValidation type="whole" allowBlank="1" showInputMessage="1" showErrorMessage="1" promptTitle="入力時の注意" prompt="参加者がいない_x000a_場合も「０」を_x000a_記入ください。_x000a_" sqref="C113:E113 G113:I113 G134 G136 C121:E121 K119:K121 C119:C121 E119:E121 G121:I121 E111:E115 I111:I115 I104:I107 K104:K107 C104:C107 E104:E107 I119:I121 K111:K115 C111:C115 C80 E80 I80 K80 C88 E88 I88 K88 K96 C96 E96 I96" xr:uid="{342445AC-995B-46D9-97DB-2D6EB35B7616}">
      <formula1>0</formula1>
      <formula2>1000</formula2>
    </dataValidation>
    <dataValidation allowBlank="1" showInputMessage="1" showErrorMessage="1" promptTitle="入力時の注意(開設日数)" prompt="拠点を１日５時間以上_x000a_開設した日を記入ください。" sqref="E8:K8" xr:uid="{94893D8C-894D-40BC-A94E-1DF2B85B453F}"/>
    <dataValidation allowBlank="1" showInputMessage="1" showErrorMessage="1" promptTitle="入力時の注意(利用者組数）" prompt="開設日に拠点にきた組数" sqref="E10:K12" xr:uid="{75A049AA-50FF-4DC9-BDAD-8270EEAB496A}"/>
    <dataValidation allowBlank="1" showInputMessage="1" showErrorMessage="1" promptTitle="入力時の注意(利用者のべ数)" prompt="開設日に拠点に来た_x000a_人数" sqref="E14:K20 E23:K25" xr:uid="{46250E42-C111-4CD2-B6CB-DBB77F60E4EB}"/>
    <dataValidation allowBlank="1" showInputMessage="1" showErrorMessage="1" promptTitle="入力時の注意" prompt="依頼した講師名をご記入ください。_x000a_（法人に属さない専門職が対象です）_x000a_" sqref="E134:F134 E136:F136" xr:uid="{D5DEF501-E052-45BA-865F-591637FA3774}"/>
    <dataValidation allowBlank="1" showInputMessage="1" showErrorMessage="1" promptTitle="入力時の注意" prompt="依頼した講師の_x000a_資格名をご記入ください。" sqref="C134:D134 C136:D136" xr:uid="{4849E2AF-EEC9-405C-9AC3-A4BE177AB569}"/>
    <dataValidation allowBlank="1" showInputMessage="1" showErrorMessage="1" promptTitle="入力時の注意(利用者のべ数)" prompt="プレママとは重複しません。" sqref="E21:K21" xr:uid="{42C86D46-25A3-4EFD-8AAB-9D205F0139C5}"/>
    <dataValidation allowBlank="1" showInputMessage="1" showErrorMessage="1" promptTitle="入力時の注意(利用者のべ数)" prompt="プレパパとは重複しません。" sqref="E22:K22" xr:uid="{BDDFEDCF-E162-41B4-996B-622C1F11452B}"/>
    <dataValidation allowBlank="1" showInputMessage="1" showErrorMessage="1" promptTitle="入力時の注意" prompt="個人情報・相談内容は記入しないでください。_x000a_実施がない場合「実施なし」とご記入ください。_x000a_" sqref="A68:K68" xr:uid="{D42246A3-A5E5-4C3C-ABC6-ADA58DE6AE71}"/>
    <dataValidation allowBlank="1" showInputMessage="1" showErrorMessage="1" promptTitle="入力時の注意" prompt="交付申請で事前に_x000a_申告した内容と同等_x000a_または類似する_x000a_内容を記入ください。" sqref="C119:K119 I136:L136 C111:K111 I134:L134 I125:L129 C78:L78 C102:L102 C86:L86 C94:L94" xr:uid="{939A96E7-4184-4B12-969B-AA50C8481985}"/>
    <dataValidation allowBlank="1" showInputMessage="1" showErrorMessage="1" promptTitle="入力時の注意" prompt="いない場合は、_x000a_「なし」と記入してください。" sqref="C112:K112 C120:K120" xr:uid="{323217A7-ABBE-4C41-BA46-2B6FE21CFD9F}"/>
    <dataValidation allowBlank="1" showInputMessage="1" showErrorMessage="1" promptTitle="入力時の注意" prompt="①＝②になるように_x000a_記入してください。" sqref="G46:I50 G30:I42" xr:uid="{9A4C873F-B2FE-4AF8-BEFF-36956354107C}"/>
  </dataValidations>
  <pageMargins left="0.7" right="0.7" top="0.75" bottom="0.75" header="0.3" footer="0.3"/>
  <pageSetup paperSize="9" scale="55" orientation="portrait" r:id="rId1"/>
  <rowBreaks count="2" manualBreakCount="2">
    <brk id="52" max="11" man="1"/>
    <brk id="105" max="11"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641FF-4F09-4EA2-AAD2-D3B4F684D212}">
  <sheetPr>
    <tabColor theme="0" tint="-0.14999847407452621"/>
  </sheetPr>
  <dimension ref="A1:X226"/>
  <sheetViews>
    <sheetView showGridLines="0" view="pageBreakPreview" zoomScale="60" zoomScaleNormal="100" workbookViewId="0">
      <selection activeCell="A2" sqref="A2"/>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110</v>
      </c>
      <c r="B1" s="713"/>
      <c r="C1" s="713"/>
      <c r="D1" s="713"/>
      <c r="E1" s="713"/>
      <c r="F1" s="713"/>
      <c r="G1" s="713"/>
      <c r="H1" s="713"/>
      <c r="I1" s="714"/>
      <c r="J1" s="714"/>
      <c r="K1" s="714"/>
      <c r="L1" s="247" t="s">
        <v>122</v>
      </c>
    </row>
    <row r="2" spans="1:13" s="248" customFormat="1" ht="14.5" customHeight="1" x14ac:dyDescent="0.75">
      <c r="A2" s="249" t="s">
        <v>1</v>
      </c>
      <c r="B2" s="402"/>
      <c r="C2" s="402"/>
      <c r="D2" s="402"/>
      <c r="E2" s="402"/>
      <c r="F2" s="402"/>
      <c r="G2" s="402"/>
      <c r="H2" s="402"/>
      <c r="I2" s="403"/>
      <c r="J2" s="403"/>
      <c r="K2" s="403"/>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413" t="s">
        <v>7</v>
      </c>
      <c r="F7" s="405"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409" t="s">
        <v>26</v>
      </c>
      <c r="D14" s="292">
        <f t="shared" si="0"/>
        <v>0</v>
      </c>
      <c r="E14" s="115"/>
      <c r="F14" s="116"/>
      <c r="G14" s="116"/>
      <c r="H14" s="116"/>
      <c r="I14" s="116"/>
      <c r="J14" s="116"/>
      <c r="K14" s="117"/>
      <c r="L14" s="266"/>
    </row>
    <row r="15" spans="1:13" s="257" customFormat="1" ht="20.149999999999999" customHeight="1" x14ac:dyDescent="0.55000000000000004">
      <c r="A15" s="696"/>
      <c r="B15" s="708"/>
      <c r="C15" s="410" t="s">
        <v>27</v>
      </c>
      <c r="D15" s="297">
        <f t="shared" si="0"/>
        <v>0</v>
      </c>
      <c r="E15" s="118"/>
      <c r="F15" s="119"/>
      <c r="G15" s="119"/>
      <c r="H15" s="119"/>
      <c r="I15" s="119"/>
      <c r="J15" s="119"/>
      <c r="K15" s="120"/>
      <c r="L15" s="266"/>
    </row>
    <row r="16" spans="1:13" s="257" customFormat="1" ht="20.149999999999999" customHeight="1" x14ac:dyDescent="0.55000000000000004">
      <c r="A16" s="696"/>
      <c r="B16" s="708"/>
      <c r="C16" s="410" t="s">
        <v>28</v>
      </c>
      <c r="D16" s="297">
        <f t="shared" si="0"/>
        <v>0</v>
      </c>
      <c r="E16" s="118"/>
      <c r="F16" s="119"/>
      <c r="G16" s="119"/>
      <c r="H16" s="119"/>
      <c r="I16" s="119"/>
      <c r="J16" s="119"/>
      <c r="K16" s="120"/>
      <c r="L16" s="266"/>
    </row>
    <row r="17" spans="1:15" s="257" customFormat="1" ht="20.149999999999999" customHeight="1" x14ac:dyDescent="0.55000000000000004">
      <c r="A17" s="696"/>
      <c r="B17" s="708"/>
      <c r="C17" s="410" t="s">
        <v>29</v>
      </c>
      <c r="D17" s="297">
        <f t="shared" si="0"/>
        <v>0</v>
      </c>
      <c r="E17" s="118"/>
      <c r="F17" s="119"/>
      <c r="G17" s="119"/>
      <c r="H17" s="119"/>
      <c r="I17" s="119"/>
      <c r="J17" s="119"/>
      <c r="K17" s="120"/>
      <c r="L17" s="266"/>
    </row>
    <row r="18" spans="1:15" s="257" customFormat="1" ht="20.149999999999999" customHeight="1" x14ac:dyDescent="0.55000000000000004">
      <c r="A18" s="696"/>
      <c r="B18" s="708"/>
      <c r="C18" s="410" t="s">
        <v>30</v>
      </c>
      <c r="D18" s="297">
        <f t="shared" si="0"/>
        <v>0</v>
      </c>
      <c r="E18" s="118"/>
      <c r="F18" s="119"/>
      <c r="G18" s="119"/>
      <c r="H18" s="119"/>
      <c r="I18" s="119"/>
      <c r="J18" s="119"/>
      <c r="K18" s="120"/>
      <c r="L18" s="266"/>
    </row>
    <row r="19" spans="1:15" s="257" customFormat="1" ht="20.149999999999999" customHeight="1" x14ac:dyDescent="0.55000000000000004">
      <c r="A19" s="696"/>
      <c r="B19" s="708"/>
      <c r="C19" s="410" t="s">
        <v>31</v>
      </c>
      <c r="D19" s="297">
        <f t="shared" si="0"/>
        <v>0</v>
      </c>
      <c r="E19" s="118"/>
      <c r="F19" s="119"/>
      <c r="G19" s="119"/>
      <c r="H19" s="119"/>
      <c r="I19" s="119"/>
      <c r="J19" s="119"/>
      <c r="K19" s="120"/>
      <c r="L19" s="266"/>
    </row>
    <row r="20" spans="1:15" s="257" customFormat="1" ht="20.149999999999999" customHeight="1" x14ac:dyDescent="0.55000000000000004">
      <c r="A20" s="696"/>
      <c r="B20" s="708"/>
      <c r="C20" s="41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409" t="s">
        <v>34</v>
      </c>
      <c r="D21" s="292">
        <f t="shared" si="0"/>
        <v>0</v>
      </c>
      <c r="E21" s="115"/>
      <c r="F21" s="116"/>
      <c r="G21" s="116"/>
      <c r="H21" s="116"/>
      <c r="I21" s="116"/>
      <c r="J21" s="116"/>
      <c r="K21" s="117"/>
      <c r="L21" s="266"/>
    </row>
    <row r="22" spans="1:15" s="257" customFormat="1" ht="20.149999999999999" customHeight="1" x14ac:dyDescent="0.55000000000000004">
      <c r="A22" s="696"/>
      <c r="B22" s="708"/>
      <c r="C22" s="410" t="s">
        <v>35</v>
      </c>
      <c r="D22" s="297">
        <f t="shared" si="0"/>
        <v>0</v>
      </c>
      <c r="E22" s="118"/>
      <c r="F22" s="119"/>
      <c r="G22" s="119"/>
      <c r="H22" s="119"/>
      <c r="I22" s="119"/>
      <c r="J22" s="119"/>
      <c r="K22" s="120"/>
      <c r="L22" s="266"/>
    </row>
    <row r="23" spans="1:15" s="257" customFormat="1" ht="20.149999999999999" customHeight="1" x14ac:dyDescent="0.55000000000000004">
      <c r="A23" s="696"/>
      <c r="B23" s="708"/>
      <c r="C23" s="41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415"/>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406">
        <f>SUM(H30:H42)</f>
        <v>0</v>
      </c>
      <c r="I43" s="406">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408" t="s">
        <v>65</v>
      </c>
      <c r="K45" s="342"/>
      <c r="M45" s="343"/>
      <c r="N45" s="344"/>
      <c r="O45" s="344"/>
      <c r="P45" s="345"/>
    </row>
    <row r="46" spans="1:16" ht="19.5" customHeight="1" x14ac:dyDescent="0.6">
      <c r="A46" s="711" t="s">
        <v>66</v>
      </c>
      <c r="B46" s="712"/>
      <c r="C46" s="712"/>
      <c r="D46" s="712"/>
      <c r="E46" s="712"/>
      <c r="F46" s="702"/>
      <c r="G46" s="144"/>
      <c r="H46" s="145"/>
      <c r="I46" s="145"/>
      <c r="J46" s="404">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412">
        <f t="shared" si="3"/>
        <v>0</v>
      </c>
      <c r="K47" s="257"/>
      <c r="M47" s="343"/>
      <c r="N47" s="344"/>
      <c r="O47" s="344"/>
      <c r="P47" s="345"/>
    </row>
    <row r="48" spans="1:16" ht="20.149999999999999" customHeight="1" x14ac:dyDescent="0.6">
      <c r="A48" s="681" t="s">
        <v>68</v>
      </c>
      <c r="B48" s="682"/>
      <c r="C48" s="682"/>
      <c r="D48" s="682"/>
      <c r="E48" s="682"/>
      <c r="F48" s="683"/>
      <c r="G48" s="146"/>
      <c r="H48" s="147"/>
      <c r="I48" s="147"/>
      <c r="J48" s="412">
        <f t="shared" si="3"/>
        <v>0</v>
      </c>
      <c r="K48" s="257"/>
      <c r="M48" s="348"/>
      <c r="N48" s="349"/>
      <c r="O48" s="349"/>
      <c r="P48" s="350"/>
    </row>
    <row r="49" spans="1:12" ht="20.149999999999999" customHeight="1" x14ac:dyDescent="0.6">
      <c r="A49" s="681" t="s">
        <v>69</v>
      </c>
      <c r="B49" s="682"/>
      <c r="C49" s="682"/>
      <c r="D49" s="682"/>
      <c r="E49" s="682"/>
      <c r="F49" s="683"/>
      <c r="G49" s="146"/>
      <c r="H49" s="147"/>
      <c r="I49" s="147"/>
      <c r="J49" s="412">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414" t="s">
        <v>79</v>
      </c>
      <c r="E80" s="161"/>
      <c r="F80" s="414" t="s">
        <v>80</v>
      </c>
      <c r="G80" s="643" t="s">
        <v>85</v>
      </c>
      <c r="H80" s="644"/>
      <c r="I80" s="161"/>
      <c r="J80" s="41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414" t="s">
        <v>79</v>
      </c>
      <c r="E88" s="161"/>
      <c r="F88" s="414" t="s">
        <v>80</v>
      </c>
      <c r="G88" s="643" t="s">
        <v>85</v>
      </c>
      <c r="H88" s="644"/>
      <c r="I88" s="161"/>
      <c r="J88" s="41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414" t="s">
        <v>79</v>
      </c>
      <c r="E96" s="161"/>
      <c r="F96" s="414" t="s">
        <v>80</v>
      </c>
      <c r="G96" s="643" t="s">
        <v>85</v>
      </c>
      <c r="H96" s="644"/>
      <c r="I96" s="161"/>
      <c r="J96" s="41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414" t="s">
        <v>79</v>
      </c>
      <c r="E104" s="161"/>
      <c r="F104" s="414" t="s">
        <v>80</v>
      </c>
      <c r="G104" s="643" t="s">
        <v>85</v>
      </c>
      <c r="H104" s="644"/>
      <c r="I104" s="161"/>
      <c r="J104" s="41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38"/>
      <c r="D112" s="739"/>
      <c r="E112" s="739"/>
      <c r="F112" s="739"/>
      <c r="G112" s="739"/>
      <c r="H112" s="739"/>
      <c r="I112" s="739"/>
      <c r="J112" s="739"/>
      <c r="K112" s="740"/>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407" t="s">
        <v>93</v>
      </c>
    </row>
    <row r="126" spans="1:15" ht="33" customHeight="1" x14ac:dyDescent="0.2">
      <c r="A126" s="401"/>
      <c r="B126" s="376" t="s">
        <v>13</v>
      </c>
      <c r="C126" s="581"/>
      <c r="D126" s="493"/>
      <c r="E126" s="401"/>
      <c r="F126" s="376" t="s">
        <v>80</v>
      </c>
      <c r="G126" s="82"/>
      <c r="H126" s="376" t="s">
        <v>79</v>
      </c>
      <c r="I126" s="582"/>
      <c r="J126" s="583"/>
      <c r="K126" s="583"/>
      <c r="L126" s="584"/>
      <c r="M126" s="407" t="s">
        <v>94</v>
      </c>
      <c r="N126" s="407">
        <f>COUNTA(A125:A129)</f>
        <v>0</v>
      </c>
      <c r="O126" s="736" t="e">
        <f>N127/N126</f>
        <v>#DIV/0!</v>
      </c>
    </row>
    <row r="127" spans="1:15" ht="33" customHeight="1" x14ac:dyDescent="0.2">
      <c r="A127" s="401"/>
      <c r="B127" s="376" t="s">
        <v>13</v>
      </c>
      <c r="C127" s="581"/>
      <c r="D127" s="493"/>
      <c r="E127" s="401"/>
      <c r="F127" s="376" t="s">
        <v>80</v>
      </c>
      <c r="G127" s="82"/>
      <c r="H127" s="376" t="s">
        <v>79</v>
      </c>
      <c r="I127" s="585"/>
      <c r="J127" s="586"/>
      <c r="K127" s="586"/>
      <c r="L127" s="587"/>
      <c r="M127" s="407" t="s">
        <v>95</v>
      </c>
      <c r="N127" s="407">
        <f>SUM(E125:E129)</f>
        <v>0</v>
      </c>
      <c r="O127" s="737"/>
    </row>
    <row r="128" spans="1:15" ht="33" customHeight="1" x14ac:dyDescent="0.2">
      <c r="A128" s="401"/>
      <c r="B128" s="376" t="s">
        <v>13</v>
      </c>
      <c r="C128" s="581"/>
      <c r="D128" s="493"/>
      <c r="E128" s="401"/>
      <c r="F128" s="376" t="s">
        <v>80</v>
      </c>
      <c r="G128" s="82"/>
      <c r="H128" s="376" t="s">
        <v>79</v>
      </c>
      <c r="I128" s="585"/>
      <c r="J128" s="586"/>
      <c r="K128" s="586"/>
      <c r="L128" s="587"/>
    </row>
    <row r="129" spans="1:24" ht="33" customHeight="1" x14ac:dyDescent="0.2">
      <c r="A129" s="88"/>
      <c r="B129" s="414" t="s">
        <v>13</v>
      </c>
      <c r="C129" s="597"/>
      <c r="D129" s="598"/>
      <c r="E129" s="88"/>
      <c r="F129" s="414" t="s">
        <v>80</v>
      </c>
      <c r="G129" s="96"/>
      <c r="H129" s="41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IdzKZfX7lcvUX85X9vruw+frvA2Ywb8R4Z83pIuD0Gw1vpvosG/VKQYyDvyu+0K7QRm5w2pVNtG5MlAesZcEiA==" saltValue="kDHGKimI6qm7BC8EGE2y5Q==" spinCount="100000" sheet="1" formatRows="0" insertColumns="0" insertRows="0" deleteRows="0"/>
  <mergeCells count="170">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M124:O124"/>
    <mergeCell ref="C125:D125"/>
    <mergeCell ref="I125:L125"/>
    <mergeCell ref="M125:N125"/>
    <mergeCell ref="C126:D126"/>
    <mergeCell ref="I126:L126"/>
    <mergeCell ref="O126:O127"/>
    <mergeCell ref="C127:D127"/>
    <mergeCell ref="I127:L127"/>
    <mergeCell ref="A123:K123"/>
    <mergeCell ref="A124:B124"/>
    <mergeCell ref="C124:D124"/>
    <mergeCell ref="E124:F124"/>
    <mergeCell ref="G124:H124"/>
    <mergeCell ref="I124:L124"/>
    <mergeCell ref="A119:B119"/>
    <mergeCell ref="C119:K119"/>
    <mergeCell ref="A120:B120"/>
    <mergeCell ref="C120:K120"/>
    <mergeCell ref="A121:B121"/>
    <mergeCell ref="C121:E121"/>
    <mergeCell ref="G121:I121"/>
    <mergeCell ref="A115:K115"/>
    <mergeCell ref="A116:B116"/>
    <mergeCell ref="C116:K116"/>
    <mergeCell ref="A117:B117"/>
    <mergeCell ref="C117:K117"/>
    <mergeCell ref="A118:B118"/>
    <mergeCell ref="C118:K118"/>
    <mergeCell ref="A111:B111"/>
    <mergeCell ref="C111:K111"/>
    <mergeCell ref="A112:B112"/>
    <mergeCell ref="C112:K112"/>
    <mergeCell ref="A113:B113"/>
    <mergeCell ref="C113:E113"/>
    <mergeCell ref="G113:I113"/>
    <mergeCell ref="A108:B108"/>
    <mergeCell ref="C108:K108"/>
    <mergeCell ref="A109:B109"/>
    <mergeCell ref="C109:K109"/>
    <mergeCell ref="A110:B110"/>
    <mergeCell ref="C110:K110"/>
    <mergeCell ref="A103:B103"/>
    <mergeCell ref="C103:L103"/>
    <mergeCell ref="A104:B104"/>
    <mergeCell ref="G104:H104"/>
    <mergeCell ref="A106:K106"/>
    <mergeCell ref="A107:K107"/>
    <mergeCell ref="A100:B100"/>
    <mergeCell ref="C100:L100"/>
    <mergeCell ref="A101:B101"/>
    <mergeCell ref="C101:L101"/>
    <mergeCell ref="A102:B102"/>
    <mergeCell ref="C102:L102"/>
    <mergeCell ref="A95:B95"/>
    <mergeCell ref="C95:L95"/>
    <mergeCell ref="A96:B96"/>
    <mergeCell ref="G96:H96"/>
    <mergeCell ref="A98:L98"/>
    <mergeCell ref="A99:B99"/>
    <mergeCell ref="C99:L99"/>
    <mergeCell ref="A92:B92"/>
    <mergeCell ref="C92:L92"/>
    <mergeCell ref="A93:B93"/>
    <mergeCell ref="C93:L93"/>
    <mergeCell ref="A94:B94"/>
    <mergeCell ref="C94:L94"/>
    <mergeCell ref="A87:B87"/>
    <mergeCell ref="C87:L87"/>
    <mergeCell ref="A88:B88"/>
    <mergeCell ref="G88:H88"/>
    <mergeCell ref="A90:L90"/>
    <mergeCell ref="A91:B91"/>
    <mergeCell ref="C91:L91"/>
    <mergeCell ref="A84:B84"/>
    <mergeCell ref="C84:L84"/>
    <mergeCell ref="A85:B85"/>
    <mergeCell ref="C85:L85"/>
    <mergeCell ref="A86:B86"/>
    <mergeCell ref="C86:L86"/>
    <mergeCell ref="A79:B79"/>
    <mergeCell ref="C79:L79"/>
    <mergeCell ref="A80:B80"/>
    <mergeCell ref="G80:H80"/>
    <mergeCell ref="A82:L82"/>
    <mergeCell ref="A83:B83"/>
    <mergeCell ref="C83:L83"/>
    <mergeCell ref="A76:B76"/>
    <mergeCell ref="C76:L76"/>
    <mergeCell ref="A77:B77"/>
    <mergeCell ref="C77:L77"/>
    <mergeCell ref="A78:B78"/>
    <mergeCell ref="C78:L78"/>
    <mergeCell ref="A69:K69"/>
    <mergeCell ref="A70:K70"/>
    <mergeCell ref="A73:K73"/>
    <mergeCell ref="A74:L74"/>
    <mergeCell ref="A75:B75"/>
    <mergeCell ref="C75:L75"/>
    <mergeCell ref="A55:K58"/>
    <mergeCell ref="A60:K60"/>
    <mergeCell ref="A61:K64"/>
    <mergeCell ref="A66:J66"/>
    <mergeCell ref="A67:K67"/>
    <mergeCell ref="A68:K68"/>
    <mergeCell ref="A47:F47"/>
    <mergeCell ref="A48:F48"/>
    <mergeCell ref="A49:F49"/>
    <mergeCell ref="A50:F50"/>
    <mergeCell ref="A51:F51"/>
    <mergeCell ref="A54:K54"/>
    <mergeCell ref="J42:K42"/>
    <mergeCell ref="A43:F43"/>
    <mergeCell ref="J43:K43"/>
    <mergeCell ref="A44:I44"/>
    <mergeCell ref="A45:F45"/>
    <mergeCell ref="A46:F46"/>
    <mergeCell ref="J36:K36"/>
    <mergeCell ref="J37:K37"/>
    <mergeCell ref="J38:K38"/>
    <mergeCell ref="J39:K39"/>
    <mergeCell ref="J40:K40"/>
    <mergeCell ref="J41:K41"/>
    <mergeCell ref="J34:K34"/>
    <mergeCell ref="J35:K35"/>
    <mergeCell ref="M24:O24"/>
    <mergeCell ref="B25:C25"/>
    <mergeCell ref="M25:N25"/>
    <mergeCell ref="A27:K27"/>
    <mergeCell ref="A28:K28"/>
    <mergeCell ref="A29:F29"/>
    <mergeCell ref="J29:K29"/>
    <mergeCell ref="A13:C13"/>
    <mergeCell ref="A14:A25"/>
    <mergeCell ref="B14:B20"/>
    <mergeCell ref="B21:B23"/>
    <mergeCell ref="B24:C24"/>
    <mergeCell ref="J30:K30"/>
    <mergeCell ref="J31:K31"/>
    <mergeCell ref="J32:K32"/>
    <mergeCell ref="J33:K33"/>
    <mergeCell ref="A1:K1"/>
    <mergeCell ref="A6:C7"/>
    <mergeCell ref="D6:D7"/>
    <mergeCell ref="E6:K6"/>
    <mergeCell ref="A8:C8"/>
    <mergeCell ref="A9:C9"/>
    <mergeCell ref="A10:A12"/>
    <mergeCell ref="B10:C10"/>
    <mergeCell ref="B11:C11"/>
    <mergeCell ref="B12:C12"/>
  </mergeCells>
  <phoneticPr fontId="6"/>
  <conditionalFormatting sqref="A74 A82 A90 A98">
    <cfRule type="containsBlanks" dxfId="139" priority="11">
      <formula>LEN(TRIM(A74))=0</formula>
    </cfRule>
  </conditionalFormatting>
  <conditionalFormatting sqref="A133 A135">
    <cfRule type="containsBlanks" dxfId="138" priority="14">
      <formula>LEN(TRIM(A133))=0</formula>
    </cfRule>
  </conditionalFormatting>
  <conditionalFormatting sqref="A61:K64">
    <cfRule type="containsBlanks" dxfId="137" priority="13">
      <formula>LEN(TRIM(A61))=0</formula>
    </cfRule>
  </conditionalFormatting>
  <conditionalFormatting sqref="A68:K68 A70:K70">
    <cfRule type="containsBlanks" dxfId="136" priority="12">
      <formula>LEN(TRIM(A68))=0</formula>
    </cfRule>
  </conditionalFormatting>
  <conditionalFormatting sqref="C76:L76">
    <cfRule type="expression" dxfId="135"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134" priority="5">
      <formula>LEN(TRIM(C79))&gt;0</formula>
    </cfRule>
    <cfRule type="expression" dxfId="133" priority="9">
      <formula>$A$74="（イ）地域の団体と協働して伝統文化や習慣・行事を実施し、親子の育ちを継続的に支援する取組"</formula>
    </cfRule>
  </conditionalFormatting>
  <conditionalFormatting sqref="C84:L84 C92:L92 C100:L100">
    <cfRule type="expression" dxfId="132"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131" priority="4">
      <formula>LEN(TRIM(C87))&gt;0</formula>
    </cfRule>
    <cfRule type="expression" dxfId="130" priority="8">
      <formula>$A$82="（イ）地域の団体と協働して伝統文化や習慣・行事を実施し、親子の育ちを継続的に支援する取組"</formula>
    </cfRule>
  </conditionalFormatting>
  <conditionalFormatting sqref="C95:L95">
    <cfRule type="notContainsBlanks" dxfId="129" priority="3">
      <formula>LEN(TRIM(C95))&gt;0</formula>
    </cfRule>
    <cfRule type="expression" dxfId="128" priority="7">
      <formula>$A$90="（イ）地域の団体と協働して伝統文化や習慣・行事を実施し、親子の育ちを継続的に支援する取組"</formula>
    </cfRule>
  </conditionalFormatting>
  <conditionalFormatting sqref="C103:L103">
    <cfRule type="notContainsBlanks" dxfId="127" priority="2">
      <formula>LEN(TRIM(C103))&gt;0</formula>
    </cfRule>
    <cfRule type="expression" dxfId="126"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5:L76 C83:L84 C91:L92 C99:L100" xr:uid="{E66EB3F5-5B9D-45C5-8421-90775F5B929A}"/>
    <dataValidation allowBlank="1" showInputMessage="1" showErrorMessage="1" promptTitle="入力時の注意" prompt="土・日・祝日に該当する日が対象です。" sqref="C116:K116 C108:K108" xr:uid="{B9FEF930-8647-4571-9498-846C030EBF57}"/>
    <dataValidation allowBlank="1" showInputMessage="1" showErrorMessage="1" promptTitle="入力時の注意" prompt="他の事業実施状況と同じ内容を記載しないよう注意してください。" sqref="C110:K110 C118:K118" xr:uid="{7B875ADD-97B2-42F6-96E6-CAB15CBF8CCA}"/>
    <dataValidation allowBlank="1" showInputMessage="1" showErrorMessage="1" promptTitle="入力時の注意" prompt="※他の事業実施状況と同じ内容を記載しないよう注意してください。" sqref="C101:L101 C93:L93 C85:L85 C77:L77" xr:uid="{759AEC58-34AA-4141-B283-75398DA84EEC}"/>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0747A05A-35EF-4F30-AC5E-636F3BD9F92F}"/>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A58B75A0-EBFE-49B6-A9F3-72C91D8796DF}"/>
    <dataValidation allowBlank="1" showInputMessage="1" showErrorMessage="1" promptTitle="入力時の注意" prompt="取り組み項目(イ)_x000a_を実施する場合、_x000a_必ず記入ください。" sqref="C79:L79 C87:L87 C95:L95 C103:L103" xr:uid="{7FA65B24-42C5-4043-9ECC-27A7FF0ED7DA}"/>
    <dataValidation type="list" allowBlank="1" showInputMessage="1" showErrorMessage="1" sqref="A74:L74 A82:L82 A90:L90 A98:L98" xr:uid="{FE2C6457-305F-4E52-A1AD-8E2371D5BED6}">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週１回（最低でも月４回）は実施が必要です。" sqref="A125:A129" xr:uid="{48F9572C-E3A9-4EBE-8CD0-0731DE38E642}">
      <formula1>1</formula1>
      <formula2>1000</formula2>
    </dataValidation>
    <dataValidation type="whole" allowBlank="1" showInputMessage="1" showErrorMessage="1" promptTitle="入力時の注意" prompt="参加者がいない_x000a_場合も「０」を_x000a_記入ください。" sqref="E125:E129 G125:G129" xr:uid="{FAE41134-00FA-4354-9E80-61189188B4A3}">
      <formula1>0</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C2CD2A53-A387-49C6-888B-56B97944A90F}"/>
    <dataValidation type="whole" allowBlank="1" showInputMessage="1" showErrorMessage="1" sqref="A130" xr:uid="{C3523594-7F19-4F74-A115-996A69DD0FE5}">
      <formula1>1</formula1>
      <formula2>1000</formula2>
    </dataValidation>
    <dataValidation type="whole" allowBlank="1" showInputMessage="1" showErrorMessage="1" sqref="A134 A136" xr:uid="{F177694C-8A85-4909-BBDF-833719058971}">
      <formula1>1</formula1>
      <formula2>31</formula2>
    </dataValidation>
    <dataValidation type="list" allowBlank="1" showInputMessage="1" showErrorMessage="1" sqref="A133 A135" xr:uid="{6930C99B-F2E4-4FA2-BEC9-CEF5416CF178}">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15240C52-6C1B-486E-B9C9-A25DCE1A5B46}"/>
    <dataValidation type="whole" allowBlank="1" showInputMessage="1" showErrorMessage="1" promptTitle="入力時の注意" prompt="参加者がいない場合_x000a_「０」を入力してください。" sqref="P126" xr:uid="{D652D667-AFCE-4481-BD98-79D4B54AC63F}">
      <formula1>0</formula1>
      <formula2>1000</formula2>
    </dataValidation>
    <dataValidation type="whole" allowBlank="1" showInputMessage="1" showErrorMessage="1" promptTitle="入力時の注意" prompt="参加者がいない_x000a_場合も「０」を_x000a_記入ください。_x000a_" sqref="C113:E113 G113:I113 G134 G136 C121:E121 K119:K121 C119:C121 E119:E121 G121:I121 I111:I115 I119:I121 I104:I107 K111:K115 C111:C115 E111:E115 K104:K107 C104:C107 E104:E107 C80 E80 I80 K80 C88 E88 I88 K88 K96 C96 E96 I96" xr:uid="{606E98C7-CB5A-46C8-858A-8546BC813C04}">
      <formula1>0</formula1>
      <formula2>1000</formula2>
    </dataValidation>
    <dataValidation allowBlank="1" showInputMessage="1" showErrorMessage="1" promptTitle="入力時の注意(開設日数)" prompt="拠点を１日５時間以上_x000a_開設した日を記入ください。" sqref="E8:K8" xr:uid="{37D2D925-9A39-420B-A9F4-E2954A4E92F4}"/>
    <dataValidation allowBlank="1" showInputMessage="1" showErrorMessage="1" promptTitle="入力時の注意(利用者組数）" prompt="開設日に拠点にきた組数" sqref="E10:K12" xr:uid="{3847AAA9-DA46-4A7F-9D4E-463A02883EAC}"/>
    <dataValidation allowBlank="1" showInputMessage="1" showErrorMessage="1" promptTitle="入力時の注意(利用者のべ数)" prompt="開設日に拠点に来た_x000a_人数" sqref="E14:K20 E23:K25" xr:uid="{9B9B5604-3542-4E46-A424-0D3F47B1C996}"/>
    <dataValidation allowBlank="1" showInputMessage="1" showErrorMessage="1" promptTitle="入力時の注意" prompt="依頼した講師名をご記入ください。_x000a_（法人に属さない専門職が対象です）_x000a_" sqref="E134:F134 E136:F136" xr:uid="{0CEE9056-EC67-4BE6-8ADB-352D806B33BE}"/>
    <dataValidation allowBlank="1" showInputMessage="1" showErrorMessage="1" promptTitle="入力時の注意" prompt="依頼した講師の_x000a_資格名をご記入ください。" sqref="C134:D134 C136:D136" xr:uid="{25692D36-14F8-41BB-B3DD-60B2D6118404}"/>
    <dataValidation allowBlank="1" showInputMessage="1" showErrorMessage="1" promptTitle="入力時の注意(利用者のべ数)" prompt="プレママとは重複しません。" sqref="E21:K21" xr:uid="{B7792CB2-5631-41E1-9E3D-045221B633C1}"/>
    <dataValidation allowBlank="1" showInputMessage="1" showErrorMessage="1" promptTitle="入力時の注意(利用者のべ数)" prompt="プレパパとは重複しません。" sqref="E22:K22" xr:uid="{45553ECF-C07B-44C7-B185-C9BA4CDFFB25}"/>
    <dataValidation allowBlank="1" showInputMessage="1" showErrorMessage="1" promptTitle="入力時の注意" prompt="個人情報・相談内容は記入しないでください。_x000a_実施がない場合「実施なし」とご記入ください。_x000a_" sqref="A68:K68" xr:uid="{2AFE6F4A-416E-44B4-BF37-ECBD61CD2808}"/>
    <dataValidation allowBlank="1" showInputMessage="1" showErrorMessage="1" promptTitle="入力時の注意" prompt="交付申請で事前に_x000a_申告した内容と同等_x000a_または類似する_x000a_内容を記入ください。" sqref="C119:K119 I136:L136 C111:K111 I134:L134 I125:L129 C78:L78 C102:L102 C86:L86 C94:L94" xr:uid="{C3AEDB7D-E9C2-44FA-84DA-0F1534C7EF2E}"/>
    <dataValidation allowBlank="1" showInputMessage="1" showErrorMessage="1" promptTitle="入力時の注意" prompt="いない場合は、_x000a_「なし」と記入してください。" sqref="C112:K112 C120:K120" xr:uid="{B582E113-AE99-4B16-86E0-463907CA8D1B}"/>
    <dataValidation allowBlank="1" showInputMessage="1" showErrorMessage="1" promptTitle="入力時の注意" prompt="①＝②になるように_x000a_記入してください。" sqref="G46:I50 G30:I42" xr:uid="{92F720DF-4C47-4EEF-A438-8458AAAE0651}"/>
  </dataValidations>
  <pageMargins left="0.7" right="0.7" top="0.75" bottom="0.75" header="0.3" footer="0.3"/>
  <pageSetup paperSize="9" scale="63" orientation="portrait" r:id="rId1"/>
  <rowBreaks count="2" manualBreakCount="2">
    <brk id="52" max="11" man="1"/>
    <brk id="105" max="11"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BA50AB-F60A-4650-8012-7E2E0E41E18B}">
  <sheetPr>
    <tabColor theme="0" tint="-0.14999847407452621"/>
  </sheetPr>
  <dimension ref="A1:X226"/>
  <sheetViews>
    <sheetView showGridLines="0" view="pageBreakPreview" zoomScale="60" zoomScaleNormal="70"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111</v>
      </c>
      <c r="B1" s="713"/>
      <c r="C1" s="713"/>
      <c r="D1" s="713"/>
      <c r="E1" s="713"/>
      <c r="F1" s="713"/>
      <c r="G1" s="713"/>
      <c r="H1" s="713"/>
      <c r="I1" s="714"/>
      <c r="J1" s="714"/>
      <c r="K1" s="714"/>
      <c r="L1" s="247" t="s">
        <v>122</v>
      </c>
    </row>
    <row r="2" spans="1:13" s="248" customFormat="1" ht="14.5" customHeight="1" x14ac:dyDescent="0.75">
      <c r="A2" s="249" t="s">
        <v>1</v>
      </c>
      <c r="B2" s="402"/>
      <c r="C2" s="402"/>
      <c r="D2" s="402"/>
      <c r="E2" s="402"/>
      <c r="F2" s="402"/>
      <c r="G2" s="402"/>
      <c r="H2" s="402"/>
      <c r="I2" s="403"/>
      <c r="J2" s="403"/>
      <c r="K2" s="403"/>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413" t="s">
        <v>7</v>
      </c>
      <c r="F7" s="405"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409" t="s">
        <v>26</v>
      </c>
      <c r="D14" s="292">
        <f t="shared" si="0"/>
        <v>0</v>
      </c>
      <c r="E14" s="115"/>
      <c r="F14" s="116"/>
      <c r="G14" s="116"/>
      <c r="H14" s="116"/>
      <c r="I14" s="116"/>
      <c r="J14" s="116"/>
      <c r="K14" s="117"/>
      <c r="L14" s="266"/>
    </row>
    <row r="15" spans="1:13" s="257" customFormat="1" ht="20.149999999999999" customHeight="1" x14ac:dyDescent="0.55000000000000004">
      <c r="A15" s="696"/>
      <c r="B15" s="708"/>
      <c r="C15" s="410" t="s">
        <v>27</v>
      </c>
      <c r="D15" s="297">
        <f t="shared" si="0"/>
        <v>0</v>
      </c>
      <c r="E15" s="118"/>
      <c r="F15" s="119"/>
      <c r="G15" s="119"/>
      <c r="H15" s="119"/>
      <c r="I15" s="119"/>
      <c r="J15" s="119"/>
      <c r="K15" s="120"/>
      <c r="L15" s="266"/>
    </row>
    <row r="16" spans="1:13" s="257" customFormat="1" ht="20.149999999999999" customHeight="1" x14ac:dyDescent="0.55000000000000004">
      <c r="A16" s="696"/>
      <c r="B16" s="708"/>
      <c r="C16" s="410" t="s">
        <v>28</v>
      </c>
      <c r="D16" s="297">
        <f t="shared" si="0"/>
        <v>0</v>
      </c>
      <c r="E16" s="118"/>
      <c r="F16" s="119"/>
      <c r="G16" s="119"/>
      <c r="H16" s="119"/>
      <c r="I16" s="119"/>
      <c r="J16" s="119"/>
      <c r="K16" s="120"/>
      <c r="L16" s="266"/>
    </row>
    <row r="17" spans="1:15" s="257" customFormat="1" ht="20.149999999999999" customHeight="1" x14ac:dyDescent="0.55000000000000004">
      <c r="A17" s="696"/>
      <c r="B17" s="708"/>
      <c r="C17" s="410" t="s">
        <v>29</v>
      </c>
      <c r="D17" s="297">
        <f t="shared" si="0"/>
        <v>0</v>
      </c>
      <c r="E17" s="118"/>
      <c r="F17" s="119"/>
      <c r="G17" s="119"/>
      <c r="H17" s="119"/>
      <c r="I17" s="119"/>
      <c r="J17" s="119"/>
      <c r="K17" s="120"/>
      <c r="L17" s="266"/>
    </row>
    <row r="18" spans="1:15" s="257" customFormat="1" ht="20.149999999999999" customHeight="1" x14ac:dyDescent="0.55000000000000004">
      <c r="A18" s="696"/>
      <c r="B18" s="708"/>
      <c r="C18" s="410" t="s">
        <v>30</v>
      </c>
      <c r="D18" s="297">
        <f t="shared" si="0"/>
        <v>0</v>
      </c>
      <c r="E18" s="118"/>
      <c r="F18" s="119"/>
      <c r="G18" s="119"/>
      <c r="H18" s="119"/>
      <c r="I18" s="119"/>
      <c r="J18" s="119"/>
      <c r="K18" s="120"/>
      <c r="L18" s="266"/>
    </row>
    <row r="19" spans="1:15" s="257" customFormat="1" ht="20.149999999999999" customHeight="1" x14ac:dyDescent="0.55000000000000004">
      <c r="A19" s="696"/>
      <c r="B19" s="708"/>
      <c r="C19" s="410" t="s">
        <v>31</v>
      </c>
      <c r="D19" s="297">
        <f t="shared" si="0"/>
        <v>0</v>
      </c>
      <c r="E19" s="118"/>
      <c r="F19" s="119"/>
      <c r="G19" s="119"/>
      <c r="H19" s="119"/>
      <c r="I19" s="119"/>
      <c r="J19" s="119"/>
      <c r="K19" s="120"/>
      <c r="L19" s="266"/>
    </row>
    <row r="20" spans="1:15" s="257" customFormat="1" ht="20.149999999999999" customHeight="1" x14ac:dyDescent="0.55000000000000004">
      <c r="A20" s="696"/>
      <c r="B20" s="708"/>
      <c r="C20" s="41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409" t="s">
        <v>34</v>
      </c>
      <c r="D21" s="292">
        <f t="shared" si="0"/>
        <v>0</v>
      </c>
      <c r="E21" s="115"/>
      <c r="F21" s="116"/>
      <c r="G21" s="116"/>
      <c r="H21" s="116"/>
      <c r="I21" s="116"/>
      <c r="J21" s="116"/>
      <c r="K21" s="117"/>
      <c r="L21" s="266"/>
    </row>
    <row r="22" spans="1:15" s="257" customFormat="1" ht="20.149999999999999" customHeight="1" x14ac:dyDescent="0.55000000000000004">
      <c r="A22" s="696"/>
      <c r="B22" s="708"/>
      <c r="C22" s="410" t="s">
        <v>35</v>
      </c>
      <c r="D22" s="297">
        <f t="shared" si="0"/>
        <v>0</v>
      </c>
      <c r="E22" s="118"/>
      <c r="F22" s="119"/>
      <c r="G22" s="119"/>
      <c r="H22" s="119"/>
      <c r="I22" s="119"/>
      <c r="J22" s="119"/>
      <c r="K22" s="120"/>
      <c r="L22" s="266"/>
    </row>
    <row r="23" spans="1:15" s="257" customFormat="1" ht="20.149999999999999" customHeight="1" x14ac:dyDescent="0.55000000000000004">
      <c r="A23" s="696"/>
      <c r="B23" s="708"/>
      <c r="C23" s="41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415"/>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406">
        <f>SUM(H30:H42)</f>
        <v>0</v>
      </c>
      <c r="I43" s="406">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408" t="s">
        <v>65</v>
      </c>
      <c r="K45" s="342"/>
      <c r="M45" s="343"/>
      <c r="N45" s="344"/>
      <c r="O45" s="344"/>
      <c r="P45" s="345"/>
    </row>
    <row r="46" spans="1:16" ht="19.5" customHeight="1" x14ac:dyDescent="0.6">
      <c r="A46" s="711" t="s">
        <v>66</v>
      </c>
      <c r="B46" s="712"/>
      <c r="C46" s="712"/>
      <c r="D46" s="712"/>
      <c r="E46" s="712"/>
      <c r="F46" s="702"/>
      <c r="G46" s="144"/>
      <c r="H46" s="145"/>
      <c r="I46" s="145"/>
      <c r="J46" s="404">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412">
        <f t="shared" si="3"/>
        <v>0</v>
      </c>
      <c r="K47" s="257"/>
      <c r="M47" s="343"/>
      <c r="N47" s="344"/>
      <c r="O47" s="344"/>
      <c r="P47" s="345"/>
    </row>
    <row r="48" spans="1:16" ht="20.149999999999999" customHeight="1" x14ac:dyDescent="0.6">
      <c r="A48" s="681" t="s">
        <v>68</v>
      </c>
      <c r="B48" s="682"/>
      <c r="C48" s="682"/>
      <c r="D48" s="682"/>
      <c r="E48" s="682"/>
      <c r="F48" s="683"/>
      <c r="G48" s="146"/>
      <c r="H48" s="147"/>
      <c r="I48" s="147"/>
      <c r="J48" s="412">
        <f t="shared" si="3"/>
        <v>0</v>
      </c>
      <c r="K48" s="257"/>
      <c r="M48" s="348"/>
      <c r="N48" s="349"/>
      <c r="O48" s="349"/>
      <c r="P48" s="350"/>
    </row>
    <row r="49" spans="1:12" ht="20.149999999999999" customHeight="1" x14ac:dyDescent="0.6">
      <c r="A49" s="681" t="s">
        <v>69</v>
      </c>
      <c r="B49" s="682"/>
      <c r="C49" s="682"/>
      <c r="D49" s="682"/>
      <c r="E49" s="682"/>
      <c r="F49" s="683"/>
      <c r="G49" s="146"/>
      <c r="H49" s="147"/>
      <c r="I49" s="147"/>
      <c r="J49" s="412">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414" t="s">
        <v>79</v>
      </c>
      <c r="E80" s="161"/>
      <c r="F80" s="414" t="s">
        <v>80</v>
      </c>
      <c r="G80" s="643" t="s">
        <v>85</v>
      </c>
      <c r="H80" s="644"/>
      <c r="I80" s="161"/>
      <c r="J80" s="41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414" t="s">
        <v>79</v>
      </c>
      <c r="E88" s="161"/>
      <c r="F88" s="414" t="s">
        <v>80</v>
      </c>
      <c r="G88" s="643" t="s">
        <v>85</v>
      </c>
      <c r="H88" s="644"/>
      <c r="I88" s="161"/>
      <c r="J88" s="41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414" t="s">
        <v>79</v>
      </c>
      <c r="E96" s="161"/>
      <c r="F96" s="414" t="s">
        <v>80</v>
      </c>
      <c r="G96" s="643" t="s">
        <v>85</v>
      </c>
      <c r="H96" s="644"/>
      <c r="I96" s="161"/>
      <c r="J96" s="41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414" t="s">
        <v>79</v>
      </c>
      <c r="E104" s="161"/>
      <c r="F104" s="414" t="s">
        <v>80</v>
      </c>
      <c r="G104" s="643" t="s">
        <v>85</v>
      </c>
      <c r="H104" s="644"/>
      <c r="I104" s="161"/>
      <c r="J104" s="41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628"/>
      <c r="D112" s="629"/>
      <c r="E112" s="629"/>
      <c r="F112" s="630"/>
      <c r="G112" s="629"/>
      <c r="H112" s="629"/>
      <c r="I112" s="629"/>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80"/>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407" t="s">
        <v>93</v>
      </c>
    </row>
    <row r="126" spans="1:15" ht="33" customHeight="1" x14ac:dyDescent="0.2">
      <c r="A126" s="401"/>
      <c r="B126" s="376" t="s">
        <v>13</v>
      </c>
      <c r="C126" s="581"/>
      <c r="D126" s="493"/>
      <c r="E126" s="401"/>
      <c r="F126" s="376" t="s">
        <v>80</v>
      </c>
      <c r="G126" s="82"/>
      <c r="H126" s="376" t="s">
        <v>79</v>
      </c>
      <c r="I126" s="582"/>
      <c r="J126" s="583"/>
      <c r="K126" s="583"/>
      <c r="L126" s="584"/>
      <c r="M126" s="407" t="s">
        <v>94</v>
      </c>
      <c r="N126" s="407">
        <f>COUNTA(A125:A129)</f>
        <v>0</v>
      </c>
      <c r="O126" s="736" t="e">
        <f>N127/N126</f>
        <v>#DIV/0!</v>
      </c>
    </row>
    <row r="127" spans="1:15" ht="33" customHeight="1" x14ac:dyDescent="0.2">
      <c r="A127" s="401"/>
      <c r="B127" s="376" t="s">
        <v>13</v>
      </c>
      <c r="C127" s="581"/>
      <c r="D127" s="493"/>
      <c r="E127" s="401"/>
      <c r="F127" s="376" t="s">
        <v>80</v>
      </c>
      <c r="G127" s="82"/>
      <c r="H127" s="376" t="s">
        <v>79</v>
      </c>
      <c r="I127" s="585"/>
      <c r="J127" s="586"/>
      <c r="K127" s="586"/>
      <c r="L127" s="587"/>
      <c r="M127" s="407" t="s">
        <v>95</v>
      </c>
      <c r="N127" s="407">
        <f>SUM(E125:E129)</f>
        <v>0</v>
      </c>
      <c r="O127" s="737"/>
    </row>
    <row r="128" spans="1:15" ht="33" customHeight="1" x14ac:dyDescent="0.2">
      <c r="A128" s="401"/>
      <c r="B128" s="376" t="s">
        <v>13</v>
      </c>
      <c r="C128" s="581"/>
      <c r="D128" s="493"/>
      <c r="E128" s="401"/>
      <c r="F128" s="376" t="s">
        <v>80</v>
      </c>
      <c r="G128" s="82"/>
      <c r="H128" s="376" t="s">
        <v>79</v>
      </c>
      <c r="I128" s="585"/>
      <c r="J128" s="586"/>
      <c r="K128" s="586"/>
      <c r="L128" s="587"/>
    </row>
    <row r="129" spans="1:24" ht="33" customHeight="1" x14ac:dyDescent="0.2">
      <c r="A129" s="88"/>
      <c r="B129" s="414" t="s">
        <v>13</v>
      </c>
      <c r="C129" s="597"/>
      <c r="D129" s="598"/>
      <c r="E129" s="88"/>
      <c r="F129" s="414" t="s">
        <v>80</v>
      </c>
      <c r="G129" s="96"/>
      <c r="H129" s="41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E75XivCojlUNtqVg7nrIgzMCj2Up9MvL4BypofkmjZ+8G7/WMQMv40sXsJVZs/Bd9eEQvNtrqhUwiEAdWCLuqw==" saltValue="0aQlHtanzwuHIEAz9/K23g==" spinCount="100000" sheet="1" formatRows="0" insertColumns="0" insertRows="0" deleteRows="0"/>
  <mergeCells count="170">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M124:O124"/>
    <mergeCell ref="C125:D125"/>
    <mergeCell ref="I125:L125"/>
    <mergeCell ref="M125:N125"/>
    <mergeCell ref="C126:D126"/>
    <mergeCell ref="I126:L126"/>
    <mergeCell ref="O126:O127"/>
    <mergeCell ref="C127:D127"/>
    <mergeCell ref="I127:L127"/>
    <mergeCell ref="A123:K123"/>
    <mergeCell ref="A124:B124"/>
    <mergeCell ref="C124:D124"/>
    <mergeCell ref="E124:F124"/>
    <mergeCell ref="G124:H124"/>
    <mergeCell ref="I124:L124"/>
    <mergeCell ref="A119:B119"/>
    <mergeCell ref="C119:K119"/>
    <mergeCell ref="A120:B120"/>
    <mergeCell ref="C120:K120"/>
    <mergeCell ref="A121:B121"/>
    <mergeCell ref="C121:E121"/>
    <mergeCell ref="G121:I121"/>
    <mergeCell ref="A115:K115"/>
    <mergeCell ref="A116:B116"/>
    <mergeCell ref="C116:K116"/>
    <mergeCell ref="A117:B117"/>
    <mergeCell ref="C117:K117"/>
    <mergeCell ref="A118:B118"/>
    <mergeCell ref="C118:K118"/>
    <mergeCell ref="A111:B111"/>
    <mergeCell ref="C111:K111"/>
    <mergeCell ref="A112:B112"/>
    <mergeCell ref="C112:K112"/>
    <mergeCell ref="A113:B113"/>
    <mergeCell ref="C113:E113"/>
    <mergeCell ref="G113:I113"/>
    <mergeCell ref="A108:B108"/>
    <mergeCell ref="C108:K108"/>
    <mergeCell ref="A109:B109"/>
    <mergeCell ref="C109:K109"/>
    <mergeCell ref="A110:B110"/>
    <mergeCell ref="C110:K110"/>
    <mergeCell ref="A103:B103"/>
    <mergeCell ref="C103:L103"/>
    <mergeCell ref="A104:B104"/>
    <mergeCell ref="G104:H104"/>
    <mergeCell ref="A106:K106"/>
    <mergeCell ref="A107:K107"/>
    <mergeCell ref="A100:B100"/>
    <mergeCell ref="C100:L100"/>
    <mergeCell ref="A101:B101"/>
    <mergeCell ref="C101:L101"/>
    <mergeCell ref="A102:B102"/>
    <mergeCell ref="C102:L102"/>
    <mergeCell ref="A95:B95"/>
    <mergeCell ref="C95:L95"/>
    <mergeCell ref="A96:B96"/>
    <mergeCell ref="G96:H96"/>
    <mergeCell ref="A98:L98"/>
    <mergeCell ref="A99:B99"/>
    <mergeCell ref="C99:L99"/>
    <mergeCell ref="A92:B92"/>
    <mergeCell ref="C92:L92"/>
    <mergeCell ref="A93:B93"/>
    <mergeCell ref="C93:L93"/>
    <mergeCell ref="A94:B94"/>
    <mergeCell ref="C94:L94"/>
    <mergeCell ref="A87:B87"/>
    <mergeCell ref="C87:L87"/>
    <mergeCell ref="A88:B88"/>
    <mergeCell ref="G88:H88"/>
    <mergeCell ref="A90:L90"/>
    <mergeCell ref="A91:B91"/>
    <mergeCell ref="C91:L91"/>
    <mergeCell ref="A84:B84"/>
    <mergeCell ref="C84:L84"/>
    <mergeCell ref="A85:B85"/>
    <mergeCell ref="C85:L85"/>
    <mergeCell ref="A86:B86"/>
    <mergeCell ref="C86:L86"/>
    <mergeCell ref="A79:B79"/>
    <mergeCell ref="C79:L79"/>
    <mergeCell ref="A80:B80"/>
    <mergeCell ref="G80:H80"/>
    <mergeCell ref="A82:L82"/>
    <mergeCell ref="A83:B83"/>
    <mergeCell ref="C83:L83"/>
    <mergeCell ref="A76:B76"/>
    <mergeCell ref="C76:L76"/>
    <mergeCell ref="A77:B77"/>
    <mergeCell ref="C77:L77"/>
    <mergeCell ref="A78:B78"/>
    <mergeCell ref="C78:L78"/>
    <mergeCell ref="A69:K69"/>
    <mergeCell ref="A70:K70"/>
    <mergeCell ref="A73:K73"/>
    <mergeCell ref="A74:L74"/>
    <mergeCell ref="A75:B75"/>
    <mergeCell ref="C75:L75"/>
    <mergeCell ref="A55:K58"/>
    <mergeCell ref="A60:K60"/>
    <mergeCell ref="A61:K64"/>
    <mergeCell ref="A66:J66"/>
    <mergeCell ref="A67:K67"/>
    <mergeCell ref="A68:K68"/>
    <mergeCell ref="A47:F47"/>
    <mergeCell ref="A48:F48"/>
    <mergeCell ref="A49:F49"/>
    <mergeCell ref="A50:F50"/>
    <mergeCell ref="A51:F51"/>
    <mergeCell ref="A54:K54"/>
    <mergeCell ref="J42:K42"/>
    <mergeCell ref="A43:F43"/>
    <mergeCell ref="J43:K43"/>
    <mergeCell ref="A44:I44"/>
    <mergeCell ref="A45:F45"/>
    <mergeCell ref="A46:F46"/>
    <mergeCell ref="J36:K36"/>
    <mergeCell ref="J37:K37"/>
    <mergeCell ref="J38:K38"/>
    <mergeCell ref="J39:K39"/>
    <mergeCell ref="J40:K40"/>
    <mergeCell ref="J41:K41"/>
    <mergeCell ref="J34:K34"/>
    <mergeCell ref="J35:K35"/>
    <mergeCell ref="M24:O24"/>
    <mergeCell ref="B25:C25"/>
    <mergeCell ref="M25:N25"/>
    <mergeCell ref="A27:K27"/>
    <mergeCell ref="A28:K28"/>
    <mergeCell ref="A29:F29"/>
    <mergeCell ref="J29:K29"/>
    <mergeCell ref="A13:C13"/>
    <mergeCell ref="A14:A25"/>
    <mergeCell ref="B14:B20"/>
    <mergeCell ref="B21:B23"/>
    <mergeCell ref="B24:C24"/>
    <mergeCell ref="J30:K30"/>
    <mergeCell ref="J31:K31"/>
    <mergeCell ref="J32:K32"/>
    <mergeCell ref="J33:K33"/>
    <mergeCell ref="A1:K1"/>
    <mergeCell ref="A6:C7"/>
    <mergeCell ref="D6:D7"/>
    <mergeCell ref="E6:K6"/>
    <mergeCell ref="A8:C8"/>
    <mergeCell ref="A9:C9"/>
    <mergeCell ref="A10:A12"/>
    <mergeCell ref="B10:C10"/>
    <mergeCell ref="B11:C11"/>
    <mergeCell ref="B12:C12"/>
  </mergeCells>
  <phoneticPr fontId="6"/>
  <conditionalFormatting sqref="A74 A82 A90 A98">
    <cfRule type="containsBlanks" dxfId="125" priority="11">
      <formula>LEN(TRIM(A74))=0</formula>
    </cfRule>
  </conditionalFormatting>
  <conditionalFormatting sqref="A133 A135">
    <cfRule type="containsBlanks" dxfId="124" priority="14">
      <formula>LEN(TRIM(A133))=0</formula>
    </cfRule>
  </conditionalFormatting>
  <conditionalFormatting sqref="A61:K64">
    <cfRule type="containsBlanks" dxfId="123" priority="13">
      <formula>LEN(TRIM(A61))=0</formula>
    </cfRule>
  </conditionalFormatting>
  <conditionalFormatting sqref="A68:K68 A70:K70">
    <cfRule type="containsBlanks" dxfId="122" priority="12">
      <formula>LEN(TRIM(A68))=0</formula>
    </cfRule>
  </conditionalFormatting>
  <conditionalFormatting sqref="C76:L76">
    <cfRule type="expression" dxfId="121"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120" priority="5">
      <formula>LEN(TRIM(C79))&gt;0</formula>
    </cfRule>
    <cfRule type="expression" dxfId="119" priority="9">
      <formula>$A$74="（イ）地域の団体と協働して伝統文化や習慣・行事を実施し、親子の育ちを継続的に支援する取組"</formula>
    </cfRule>
  </conditionalFormatting>
  <conditionalFormatting sqref="C84:L84 C92:L92 C100:L100">
    <cfRule type="expression" dxfId="118"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117" priority="4">
      <formula>LEN(TRIM(C87))&gt;0</formula>
    </cfRule>
    <cfRule type="expression" dxfId="116" priority="8">
      <formula>$A$82="（イ）地域の団体と協働して伝統文化や習慣・行事を実施し、親子の育ちを継続的に支援する取組"</formula>
    </cfRule>
  </conditionalFormatting>
  <conditionalFormatting sqref="C95:L95">
    <cfRule type="notContainsBlanks" dxfId="115" priority="3">
      <formula>LEN(TRIM(C95))&gt;0</formula>
    </cfRule>
    <cfRule type="expression" dxfId="114" priority="7">
      <formula>$A$90="（イ）地域の団体と協働して伝統文化や習慣・行事を実施し、親子の育ちを継続的に支援する取組"</formula>
    </cfRule>
  </conditionalFormatting>
  <conditionalFormatting sqref="C103:L103">
    <cfRule type="notContainsBlanks" dxfId="113" priority="2">
      <formula>LEN(TRIM(C103))&gt;0</formula>
    </cfRule>
    <cfRule type="expression" dxfId="112"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記入必須" sqref="C75:L76 C83:L84 C91:L92 C99:L100" xr:uid="{50AD6564-5DAC-48B6-9F00-385C5C1EB249}"/>
    <dataValidation allowBlank="1" showInputMessage="1" showErrorMessage="1" promptTitle="入力時の注意" prompt="土・日・祝日に該当する日が対象です。" sqref="C116:K116 C108:K108" xr:uid="{053788D1-DBE8-4916-9769-891C35517479}"/>
    <dataValidation allowBlank="1" showInputMessage="1" showErrorMessage="1" promptTitle="入力時の注意" prompt="他の事業実施状況と同じ内容を記載しないよう注意してください。" sqref="C110:K110 C118:K118" xr:uid="{3319F6B4-B323-472A-845C-EDA16E44E1F1}"/>
    <dataValidation allowBlank="1" showInputMessage="1" showErrorMessage="1" promptTitle="入力時の注意" prompt="※他の事業実施状況と同じ内容を記載しないよう注意してください。" sqref="C101:L101 C93:L93 C85:L85 C77:L77" xr:uid="{6B0E0770-BFA4-4751-AF68-9B54F5767A9D}"/>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46EFC6DB-86DE-463D-983A-0378B97625FC}"/>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438EEC2E-5A0A-48B7-B493-42B8B944B6C6}"/>
    <dataValidation allowBlank="1" showInputMessage="1" showErrorMessage="1" promptTitle="入力時の注意" prompt="取り組み項目(イ)_x000a_を実施する場合、_x000a_必ず記入ください。" sqref="C79:L79 C87:L87 C95:L95 C103:L103" xr:uid="{EC67A613-4FC0-4A26-B2D2-A45FA7C9C78E}"/>
    <dataValidation type="list" allowBlank="1" showInputMessage="1" showErrorMessage="1" sqref="A74:L74 A82:L82 A90:L90 A98:L98" xr:uid="{773C0A52-56E4-470C-B871-268A34D0B00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type="whole" allowBlank="1" showInputMessage="1" showErrorMessage="1" promptTitle="入力時の注意" prompt="参加者がいない_x000a_場合も「０」を_x000a_記入ください。" sqref="E125:E129 G125:G129" xr:uid="{0A914FC2-7CAE-48A1-88F7-9A70A9F13BAB}">
      <formula1>0</formula1>
      <formula2>1000</formula2>
    </dataValidation>
    <dataValidation type="whole" allowBlank="1" showInputMessage="1" showErrorMessage="1" promptTitle="入力時の注意" prompt="週１回（最低でも月４回）は実施が必要です。" sqref="A125:A129" xr:uid="{45E1BCCF-CF85-4CF3-8739-042EC663395B}">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36AB067C-5617-469E-9380-69B7A46F12DF}"/>
    <dataValidation type="whole" allowBlank="1" showInputMessage="1" showErrorMessage="1" sqref="A130" xr:uid="{B72BDB46-5082-465A-A10C-2FC6744C5A4F}">
      <formula1>1</formula1>
      <formula2>1000</formula2>
    </dataValidation>
    <dataValidation type="whole" allowBlank="1" showInputMessage="1" showErrorMessage="1" sqref="A134 A136" xr:uid="{9FDE000D-0C25-4A06-9DAA-021884A13E5A}">
      <formula1>1</formula1>
      <formula2>31</formula2>
    </dataValidation>
    <dataValidation type="list" allowBlank="1" showInputMessage="1" showErrorMessage="1" sqref="A133 A135" xr:uid="{E94F1D2F-0ADC-4BA5-93F1-716729F61714}">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9EA67CC0-2CB2-4338-8CB4-A85EA234BC86}"/>
    <dataValidation type="whole" allowBlank="1" showInputMessage="1" showErrorMessage="1" promptTitle="入力時の注意" prompt="参加者がいない場合_x000a_「０」を入力してください。" sqref="P126" xr:uid="{FC3CDECE-7543-42EA-8A0A-050E47E7D48B}">
      <formula1>0</formula1>
      <formula2>1000</formula2>
    </dataValidation>
    <dataValidation type="whole" allowBlank="1" showInputMessage="1" showErrorMessage="1" promptTitle="入力時の注意" prompt="参加者がいない_x000a_場合も「０」を_x000a_記入ください。_x000a_" sqref="C113:E113 G113:I113 G134 G136 C121:E121 K119:K121 C119:C121 E119:E121 G121:I121 I111:I115 I119:I121 I104:I107 K104:K107 C104:C107 E104:E107 K111:K115 C111:C115 E111:E115 C80 E80 I80 K80 C88 E88 I88 K88 K96 C96 E96 I96" xr:uid="{F038841A-0CE6-4288-A346-445B000D98C9}">
      <formula1>0</formula1>
      <formula2>1000</formula2>
    </dataValidation>
    <dataValidation allowBlank="1" showInputMessage="1" showErrorMessage="1" promptTitle="入力時の注意(開設日数)" prompt="拠点を１日５時間以上_x000a_開設した日を記入ください。" sqref="E8:K8" xr:uid="{07FA276F-A3CA-4D1A-8084-1377E198CE69}"/>
    <dataValidation allowBlank="1" showInputMessage="1" showErrorMessage="1" promptTitle="入力時の注意(利用者組数）" prompt="開設日に拠点にきた組数" sqref="E10:K12" xr:uid="{C1B5EE3B-1DE0-4E61-A1BD-32B803D2E1F2}"/>
    <dataValidation allowBlank="1" showInputMessage="1" showErrorMessage="1" promptTitle="入力時の注意(利用者のべ数)" prompt="開設日に拠点に来た_x000a_人数" sqref="E14:K20 E23:K25" xr:uid="{F7245AA8-D201-48CF-A116-20BC867F78D7}"/>
    <dataValidation allowBlank="1" showInputMessage="1" showErrorMessage="1" promptTitle="入力時の注意" prompt="依頼した講師名をご記入ください。_x000a_（法人に属さない専門職が対象です）_x000a_" sqref="E134:F134 E136:F136" xr:uid="{22DABFAB-CC97-49DC-BBE0-1CEB87A60D09}"/>
    <dataValidation allowBlank="1" showInputMessage="1" showErrorMessage="1" promptTitle="入力時の注意" prompt="依頼した講師の_x000a_資格名をご記入ください。" sqref="C134:D134 C136:D136" xr:uid="{C6672C15-A369-4523-9993-56A13890861A}"/>
    <dataValidation allowBlank="1" showInputMessage="1" showErrorMessage="1" promptTitle="入力時の注意(利用者のべ数)" prompt="プレママとは重複しません。" sqref="E21:K21" xr:uid="{408FCD3F-A871-4F25-BA62-7F83A47EB47A}"/>
    <dataValidation allowBlank="1" showInputMessage="1" showErrorMessage="1" promptTitle="入力時の注意(利用者のべ数)" prompt="プレパパとは重複しません。" sqref="E22:K22" xr:uid="{70ED1B52-D0E1-4DB5-843C-20E8E2019F25}"/>
    <dataValidation allowBlank="1" showInputMessage="1" showErrorMessage="1" promptTitle="入力時の注意" prompt="個人情報・相談内容は記入しないでください。_x000a_実施がない場合「実施なし」とご記入ください。_x000a_" sqref="A68:K68" xr:uid="{F0CF78A3-051E-427D-AF0E-9FBFD7F2FCC3}"/>
    <dataValidation allowBlank="1" showInputMessage="1" showErrorMessage="1" promptTitle="入力時の注意" prompt="交付申請で事前に_x000a_申告した内容と同等_x000a_または類似する_x000a_内容を記入ください。" sqref="C119:K119 I136:L136 C111:K111 I134:L134 I125:L129 C78:L78 C102:L102 C86:L86 C94:L94" xr:uid="{CAA4B94E-4639-42DB-BC76-7B57E6684051}"/>
    <dataValidation allowBlank="1" showInputMessage="1" showErrorMessage="1" promptTitle="入力時の注意" prompt="いない場合は、_x000a_「なし」と記入してください。" sqref="C112:K112 C120:K120" xr:uid="{8F98183F-E71F-4237-834D-7D5DEBECFF1F}"/>
    <dataValidation allowBlank="1" showInputMessage="1" showErrorMessage="1" promptTitle="入力時の注意" prompt="①＝②になるように_x000a_記入してください。" sqref="G46:I50 G30:I42" xr:uid="{1412F4D6-4066-4664-8B75-7B5FEAEFD86F}"/>
  </dataValidations>
  <pageMargins left="0.7" right="0.7" top="0.75" bottom="0.75" header="0.3" footer="0.3"/>
  <pageSetup paperSize="9" scale="63" orientation="portrait" r:id="rId1"/>
  <rowBreaks count="2" manualBreakCount="2">
    <brk id="52" max="11" man="1"/>
    <brk id="105" max="11"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71000B-15CD-48E3-A957-70885EC49267}">
  <sheetPr>
    <tabColor theme="0" tint="-0.14999847407452621"/>
  </sheetPr>
  <dimension ref="A1:X226"/>
  <sheetViews>
    <sheetView showGridLines="0" view="pageBreakPreview"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112</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c r="M26" s="344"/>
      <c r="N26" s="344"/>
      <c r="O26" s="344"/>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41"/>
      <c r="D112" s="630"/>
      <c r="E112" s="630"/>
      <c r="F112" s="630"/>
      <c r="G112" s="630"/>
      <c r="H112" s="630"/>
      <c r="I112" s="630"/>
      <c r="J112" s="630"/>
      <c r="K112" s="631"/>
    </row>
    <row r="113" spans="1:15" ht="19.5" customHeight="1" x14ac:dyDescent="0.6">
      <c r="A113" s="606" t="s">
        <v>78</v>
      </c>
      <c r="B113" s="607"/>
      <c r="C113" s="742"/>
      <c r="D113" s="499"/>
      <c r="E113" s="499"/>
      <c r="F113" s="369" t="s">
        <v>79</v>
      </c>
      <c r="G113" s="499"/>
      <c r="H113" s="499"/>
      <c r="I113" s="499"/>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0omyH7YMWh0A/2z6QD21G2bvDHLh5DGW5Pn3jb1GzigBRmUIovsnv/cBz18Bv7AsTo8iQ7/h0cM3+2OCx5KzfQ==" saltValue="bE2oCq8H0gPVkeGNMbyXhg=="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111" priority="11">
      <formula>LEN(TRIM(A74))=0</formula>
    </cfRule>
  </conditionalFormatting>
  <conditionalFormatting sqref="A133 A135">
    <cfRule type="containsBlanks" dxfId="110" priority="51">
      <formula>LEN(TRIM(A133))=0</formula>
    </cfRule>
  </conditionalFormatting>
  <conditionalFormatting sqref="A61:K64">
    <cfRule type="containsBlanks" dxfId="109" priority="13">
      <formula>LEN(TRIM(A61))=0</formula>
    </cfRule>
  </conditionalFormatting>
  <conditionalFormatting sqref="A68:K68 A70:K70">
    <cfRule type="containsBlanks" dxfId="108" priority="12">
      <formula>LEN(TRIM(A68))=0</formula>
    </cfRule>
  </conditionalFormatting>
  <conditionalFormatting sqref="C76:L76">
    <cfRule type="expression" dxfId="107"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106" priority="5">
      <formula>LEN(TRIM(C79))&gt;0</formula>
    </cfRule>
    <cfRule type="expression" dxfId="105" priority="9">
      <formula>$A$74="（イ）地域の団体と協働して伝統文化や習慣・行事を実施し、親子の育ちを継続的に支援する取組"</formula>
    </cfRule>
  </conditionalFormatting>
  <conditionalFormatting sqref="C84:L84 C92:L92 C100:L100">
    <cfRule type="expression" dxfId="104"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103" priority="4">
      <formula>LEN(TRIM(C87))&gt;0</formula>
    </cfRule>
    <cfRule type="expression" dxfId="102" priority="8">
      <formula>$A$82="（イ）地域の団体と協働して伝統文化や習慣・行事を実施し、親子の育ちを継続的に支援する取組"</formula>
    </cfRule>
  </conditionalFormatting>
  <conditionalFormatting sqref="C95:L95">
    <cfRule type="notContainsBlanks" dxfId="101" priority="3">
      <formula>LEN(TRIM(C95))&gt;0</formula>
    </cfRule>
    <cfRule type="expression" dxfId="100" priority="7">
      <formula>$A$90="（イ）地域の団体と協働して伝統文化や習慣・行事を実施し、親子の育ちを継続的に支援する取組"</formula>
    </cfRule>
  </conditionalFormatting>
  <conditionalFormatting sqref="C103:L103">
    <cfRule type="notContainsBlanks" dxfId="99" priority="2">
      <formula>LEN(TRIM(C103))&gt;0</formula>
    </cfRule>
    <cfRule type="expression" dxfId="98"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6:I50 G30:I42" xr:uid="{44F54C17-C12B-4FAC-933C-1AA168BDAD00}"/>
    <dataValidation allowBlank="1" showInputMessage="1" showErrorMessage="1" promptTitle="入力時の注意" prompt="いない場合は、_x000a_「なし」と記入してください。" sqref="C112:K112 C120:K120" xr:uid="{ABC18795-8C52-4E1F-8AE4-B4E91C0F072F}"/>
    <dataValidation allowBlank="1" showInputMessage="1" showErrorMessage="1" promptTitle="入力時の注意" prompt="交付申請で事前に_x000a_申告した内容と同等_x000a_または類似する_x000a_内容を記入ください。" sqref="C119:K119 I136:L136 C111:K111 I134:L134 I125:L129 C78:L78 C102:L102 C86:L86 C94:L94" xr:uid="{5B382E7A-0831-42BC-8779-52F6F2160347}"/>
    <dataValidation allowBlank="1" showInputMessage="1" showErrorMessage="1" promptTitle="入力時の注意" prompt="個人情報・相談内容は記入しないでください。_x000a_実施がない場合「実施なし」とご記入ください。_x000a_" sqref="A68:K68" xr:uid="{EE18FFC8-AB69-42E0-85ED-D6C3517BACF6}"/>
    <dataValidation allowBlank="1" showInputMessage="1" showErrorMessage="1" promptTitle="入力時の注意(利用者のべ数)" prompt="プレパパとは重複しません。" sqref="E22:K22" xr:uid="{B26A4476-A3BB-4174-A007-FD9494021A66}"/>
    <dataValidation allowBlank="1" showInputMessage="1" showErrorMessage="1" promptTitle="入力時の注意(利用者のべ数)" prompt="プレママとは重複しません。" sqref="E21:K21" xr:uid="{D2DF558E-F481-40D4-ACF1-34623032596D}"/>
    <dataValidation allowBlank="1" showInputMessage="1" showErrorMessage="1" promptTitle="入力時の注意" prompt="依頼した講師の_x000a_資格名をご記入ください。" sqref="C134:D134 C136:D136" xr:uid="{9AB1CA86-ED9B-4E28-9CEB-060D480DA2E2}"/>
    <dataValidation allowBlank="1" showInputMessage="1" showErrorMessage="1" promptTitle="入力時の注意" prompt="依頼した講師名をご記入ください。_x000a_（法人に属さない専門職が対象です）_x000a_" sqref="E134:F134 E136:F136" xr:uid="{7F291804-A2B1-4FD7-A732-9555A941F779}"/>
    <dataValidation allowBlank="1" showInputMessage="1" showErrorMessage="1" promptTitle="入力時の注意(利用者のべ数)" prompt="開設日に拠点に来た_x000a_人数" sqref="E14:K20 E23:K25" xr:uid="{89D7D406-28A9-4977-ABF2-523B5B6D803E}"/>
    <dataValidation allowBlank="1" showInputMessage="1" showErrorMessage="1" promptTitle="入力時の注意(利用者組数）" prompt="開設日に拠点にきた組数" sqref="E10:K12" xr:uid="{47639C77-0B3E-4A36-9FA6-4C238BA7B401}"/>
    <dataValidation allowBlank="1" showInputMessage="1" showErrorMessage="1" promptTitle="入力時の注意(開設日数)" prompt="拠点を１日５時間以上_x000a_開設した日を記入ください。" sqref="E8:K8" xr:uid="{7D5DD295-F8FB-4744-9A1F-9DC03E87B687}"/>
    <dataValidation type="whole" allowBlank="1" showInputMessage="1" showErrorMessage="1" promptTitle="入力時の注意" prompt="参加者がいない_x000a_場合も「０」を_x000a_記入ください。_x000a_" sqref="C113:E113 G113:I113 G134 G136 C121:E121 K119:K121 C119:C121 E119:E121 G121:I121 E104:E107 I111:I115 I104:I107 K111:K115 C111:C115 E111:E115 I119:I121 K104:K107 C104:C107 C80 E80 I80 K80 C88 E88 I88 K88 K96 C96 E96 I96" xr:uid="{20BEC9B7-ADD2-4961-9DDA-8C9EC88C0F7F}">
      <formula1>0</formula1>
      <formula2>1000</formula2>
    </dataValidation>
    <dataValidation type="whole" allowBlank="1" showInputMessage="1" showErrorMessage="1" promptTitle="入力時の注意" prompt="参加者がいない場合_x000a_「０」を入力してください。" sqref="P126" xr:uid="{739A6596-43CC-43FC-BC7B-C157D8115CDA}">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0:K70" xr:uid="{C355105E-FC37-4858-87E6-0D07D4C4D313}"/>
    <dataValidation type="list" allowBlank="1" showInputMessage="1" showErrorMessage="1" sqref="A133 A135" xr:uid="{A67D91D8-E923-4C7D-9092-76392F351D9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4 A136" xr:uid="{8CE48F94-05CD-43A5-86C1-1E2A98C37482}">
      <formula1>1</formula1>
      <formula2>31</formula2>
    </dataValidation>
    <dataValidation type="whole" allowBlank="1" showInputMessage="1" showErrorMessage="1" sqref="A130" xr:uid="{FDB236C6-F7C7-47BC-989C-3F41B5520E3E}">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9FFCC35C-3971-4D8F-96DF-75E4E477E8D9}"/>
    <dataValidation type="whole" allowBlank="1" showInputMessage="1" showErrorMessage="1" promptTitle="入力時の注意" prompt="参加者がいない_x000a_場合も「０」を_x000a_記入ください。" sqref="E125:E129 G125:G129" xr:uid="{DB50180F-0725-4678-A5B8-C52D8DDC5FD8}">
      <formula1>0</formula1>
      <formula2>1000</formula2>
    </dataValidation>
    <dataValidation type="whole" allowBlank="1" showInputMessage="1" showErrorMessage="1" promptTitle="入力時の注意" prompt="週１回（最低でも月４回）は実施が必要です。" sqref="A125:A129" xr:uid="{2218C4CA-D1A9-4B91-9005-A244179C6A7B}">
      <formula1>1</formula1>
      <formula2>1000</formula2>
    </dataValidation>
    <dataValidation type="list" allowBlank="1" showInputMessage="1" showErrorMessage="1" sqref="A74:L74 A82:L82 A90:L90 A98:L98" xr:uid="{ED79178C-5A80-4236-90E6-72161A548F8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D5F45232-2D98-4D4B-BEFC-0A2B33FB8DA6}"/>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B79A0FED-66DF-4D97-9285-5A994E2E9128}"/>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F75766B1-F17B-4770-B2C0-CF4AA7E2C08E}"/>
    <dataValidation allowBlank="1" showInputMessage="1" showErrorMessage="1" promptTitle="入力時の注意" prompt="※他の事業実施状況と同じ内容を記載しないよう注意してください。" sqref="C101:L101 C93:L93 C85:L85 C77:L77" xr:uid="{A31898DB-88D9-4461-BB82-01855737B7E9}"/>
    <dataValidation allowBlank="1" showInputMessage="1" showErrorMessage="1" promptTitle="入力時の注意" prompt="他の事業実施状況と同じ内容を記載しないよう注意してください。" sqref="C110:K110 C118:K118" xr:uid="{9F3AEE91-FF9B-4387-8674-2DB2F6789685}"/>
    <dataValidation allowBlank="1" showInputMessage="1" showErrorMessage="1" promptTitle="入力時の注意" prompt="土・日・祝日に該当する日が対象です。" sqref="C108:K108 C116:K116" xr:uid="{AC0FBD87-2934-45B5-9D74-0B77240FFEF8}"/>
    <dataValidation allowBlank="1" showInputMessage="1" showErrorMessage="1" promptTitle="入力時の注意" prompt="記入必須" sqref="C75:L76 C83:L84 C91:L92 C99:L100" xr:uid="{B5BC34A4-79CD-4446-A047-C00660EF4F4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3C18B-5EF0-4CF9-913D-A7B06BCC0A30}">
  <sheetPr>
    <tabColor theme="0" tint="-0.14999847407452621"/>
  </sheetPr>
  <dimension ref="A1:X226"/>
  <sheetViews>
    <sheetView showGridLines="0" view="pageBreakPreview" topLeftCell="A12"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113</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41"/>
      <c r="D112" s="630"/>
      <c r="E112" s="630"/>
      <c r="F112" s="630"/>
      <c r="G112" s="630"/>
      <c r="H112" s="630"/>
      <c r="I112" s="630"/>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741"/>
      <c r="D120" s="630"/>
      <c r="E120" s="630"/>
      <c r="F120" s="630"/>
      <c r="G120" s="630"/>
      <c r="H120" s="630"/>
      <c r="I120" s="630"/>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kr1zufhniWShXHIyUMlmsyaCs6yLit7nXBDFiA5JLgwejKz1UrR97TvEZw5K44EMgPnRRZAF0MKKElunUd6T2Q==" saltValue="Z6+Clm17ye7UWnLXxxicUg==" spinCount="100000" sheet="1" formatRows="0" insertColumns="0" insertRows="0" deleteRows="0"/>
  <mergeCells count="170">
    <mergeCell ref="A100:B100"/>
    <mergeCell ref="C100:L100"/>
    <mergeCell ref="A92:B92"/>
    <mergeCell ref="C92:L92"/>
    <mergeCell ref="A1:K1"/>
    <mergeCell ref="A6:C7"/>
    <mergeCell ref="D6:D7"/>
    <mergeCell ref="E6:K6"/>
    <mergeCell ref="A8:C8"/>
    <mergeCell ref="A9:C9"/>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M24:O24"/>
    <mergeCell ref="B25:C25"/>
    <mergeCell ref="M25:N25"/>
    <mergeCell ref="A27:K27"/>
    <mergeCell ref="A10:A12"/>
    <mergeCell ref="B10:C10"/>
    <mergeCell ref="B11:C11"/>
    <mergeCell ref="B12:C12"/>
    <mergeCell ref="A13:C13"/>
    <mergeCell ref="A14:A25"/>
    <mergeCell ref="B14:B20"/>
    <mergeCell ref="B21:B23"/>
    <mergeCell ref="B24:C24"/>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97" priority="11">
      <formula>LEN(TRIM(A74))=0</formula>
    </cfRule>
  </conditionalFormatting>
  <conditionalFormatting sqref="A133 A135">
    <cfRule type="containsBlanks" dxfId="96" priority="51">
      <formula>LEN(TRIM(A133))=0</formula>
    </cfRule>
  </conditionalFormatting>
  <conditionalFormatting sqref="A61:K64">
    <cfRule type="containsBlanks" dxfId="95" priority="13">
      <formula>LEN(TRIM(A61))=0</formula>
    </cfRule>
  </conditionalFormatting>
  <conditionalFormatting sqref="A68:K68 A70:K70">
    <cfRule type="containsBlanks" dxfId="94" priority="12">
      <formula>LEN(TRIM(A68))=0</formula>
    </cfRule>
  </conditionalFormatting>
  <conditionalFormatting sqref="C76:L76">
    <cfRule type="expression" dxfId="93"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92" priority="5">
      <formula>LEN(TRIM(C79))&gt;0</formula>
    </cfRule>
    <cfRule type="expression" dxfId="91" priority="9">
      <formula>$A$74="（イ）地域の団体と協働して伝統文化や習慣・行事を実施し、親子の育ちを継続的に支援する取組"</formula>
    </cfRule>
  </conditionalFormatting>
  <conditionalFormatting sqref="C84:L84 C92:L92 C100:L100">
    <cfRule type="expression" dxfId="90"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89" priority="4">
      <formula>LEN(TRIM(C87))&gt;0</formula>
    </cfRule>
    <cfRule type="expression" dxfId="88" priority="8">
      <formula>$A$82="（イ）地域の団体と協働して伝統文化や習慣・行事を実施し、親子の育ちを継続的に支援する取組"</formula>
    </cfRule>
  </conditionalFormatting>
  <conditionalFormatting sqref="C95:L95">
    <cfRule type="notContainsBlanks" dxfId="87" priority="3">
      <formula>LEN(TRIM(C95))&gt;0</formula>
    </cfRule>
    <cfRule type="expression" dxfId="86" priority="7">
      <formula>$A$90="（イ）地域の団体と協働して伝統文化や習慣・行事を実施し、親子の育ちを継続的に支援する取組"</formula>
    </cfRule>
  </conditionalFormatting>
  <conditionalFormatting sqref="C103:L103">
    <cfRule type="notContainsBlanks" dxfId="85" priority="2">
      <formula>LEN(TRIM(C103))&gt;0</formula>
    </cfRule>
    <cfRule type="expression" dxfId="84"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0:F130" xr:uid="{CECAB9E6-7518-4BE9-AA02-CA13DE869CFA}"/>
    <dataValidation type="whole" allowBlank="1" showInputMessage="1" showErrorMessage="1" sqref="A130" xr:uid="{5BD01A28-5B5A-4C57-872E-258B85A937EF}">
      <formula1>1</formula1>
      <formula2>1000</formula2>
    </dataValidation>
    <dataValidation type="whole" allowBlank="1" showInputMessage="1" showErrorMessage="1" sqref="A134 A136" xr:uid="{F9CEC07A-D6D5-4BDB-B71D-216CA5423168}">
      <formula1>1</formula1>
      <formula2>31</formula2>
    </dataValidation>
    <dataValidation type="list" allowBlank="1" showInputMessage="1" showErrorMessage="1" sqref="A133 A135" xr:uid="{C4AB0981-1738-40C6-A835-76739319F61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7605F3F6-34E4-4764-A9A0-53DDA1B8A757}"/>
    <dataValidation type="whole" allowBlank="1" showInputMessage="1" showErrorMessage="1" promptTitle="入力時の注意" prompt="参加者がいない場合_x000a_「０」を入力してください。" sqref="P126" xr:uid="{FA6A2963-AE06-4A67-BD55-14681D67A02E}">
      <formula1>0</formula1>
      <formula2>1000</formula2>
    </dataValidation>
    <dataValidation type="whole" allowBlank="1" showInputMessage="1" showErrorMessage="1" promptTitle="入力時の注意" prompt="参加者がいない_x000a_場合も「０」を_x000a_記入ください。_x000a_" sqref="C113:E113 G113:I113 G134 G136 C121:E121 G121:I121 I113:I115 E113:E115 C104:C107 K104:K107 I104:I107 E104:E107 K121 C113:C115 K113:K115 C80 E80 I80 K80 C88 E88 I88 K88 K96 C96 E96 I96" xr:uid="{78A7575E-2310-4927-B26F-2362E531A48D}">
      <formula1>0</formula1>
      <formula2>1000</formula2>
    </dataValidation>
    <dataValidation allowBlank="1" showInputMessage="1" showErrorMessage="1" promptTitle="入力時の注意(開設日数)" prompt="拠点を１日５時間以上_x000a_開設した日を記入ください。" sqref="E8:K8" xr:uid="{7327301B-4054-4976-B2DD-9D1F3E0C2AD7}"/>
    <dataValidation allowBlank="1" showInputMessage="1" showErrorMessage="1" promptTitle="入力時の注意(利用者組数）" prompt="開設日に拠点にきた組数" sqref="E10:K12" xr:uid="{AC5DE7C1-C979-4B4A-8F54-DF36DD9F0EBE}"/>
    <dataValidation allowBlank="1" showInputMessage="1" showErrorMessage="1" promptTitle="入力時の注意(利用者のべ数)" prompt="開設日に拠点に来た_x000a_人数" sqref="E14:K20 E23:K25" xr:uid="{CB02AD58-5C0A-493A-A0F3-7BA660D3174C}"/>
    <dataValidation allowBlank="1" showInputMessage="1" showErrorMessage="1" promptTitle="入力時の注意" prompt="依頼した講師名をご記入ください。_x000a_（法人に属さない専門職が対象です）_x000a_" sqref="E134:F134 E136:F136" xr:uid="{B3D7854E-E7F6-40F6-A585-1F230F68710A}"/>
    <dataValidation allowBlank="1" showInputMessage="1" showErrorMessage="1" promptTitle="入力時の注意" prompt="依頼した講師の_x000a_資格名をご記入ください。" sqref="C134:D134 C136:D136" xr:uid="{25D0AFCD-3C1A-4B6D-B465-D60AEC0453F9}"/>
    <dataValidation allowBlank="1" showInputMessage="1" showErrorMessage="1" promptTitle="入力時の注意(利用者のべ数)" prompt="プレママとは重複しません。" sqref="E21:K21" xr:uid="{846C0007-0CA8-40BE-A2DB-1991678E6970}"/>
    <dataValidation allowBlank="1" showInputMessage="1" showErrorMessage="1" promptTitle="入力時の注意(利用者のべ数)" prompt="プレパパとは重複しません。" sqref="E22:K22" xr:uid="{9FFA9186-2112-4DBE-A2FD-C7CBB501493D}"/>
    <dataValidation allowBlank="1" showInputMessage="1" showErrorMessage="1" promptTitle="入力時の注意" prompt="個人情報・相談内容は記入しないでください。_x000a_実施がない場合「実施なし」とご記入ください。_x000a_" sqref="A68:K68" xr:uid="{864637EE-90F9-46EE-A82A-665BE37685C8}"/>
    <dataValidation allowBlank="1" showInputMessage="1" showErrorMessage="1" promptTitle="入力時の注意" prompt="交付申請で事前に_x000a_申告した内容と同等_x000a_または類似する_x000a_内容を記入ください。" sqref="I134:L134 I136:L136 C119:K119 C111:K111 I125:L129 C78:L78 C102:L102 C86:L86 C94:L94" xr:uid="{36AB2586-6A75-4E81-B868-4CA10BF935D3}"/>
    <dataValidation allowBlank="1" showInputMessage="1" showErrorMessage="1" promptTitle="入力時の注意" prompt="いない場合は、_x000a_「なし」と記入してください。" sqref="C112:K112 C120:K120" xr:uid="{22E023FA-4162-4D84-A819-22938E99AA68}"/>
    <dataValidation allowBlank="1" showInputMessage="1" showErrorMessage="1" promptTitle="入力時の注意" prompt="①＝②になるように_x000a_記入してください。" sqref="G46:I50 G30:I42" xr:uid="{4996FD7F-3E06-4A70-BF81-262902800485}"/>
    <dataValidation type="whole" allowBlank="1" showInputMessage="1" showErrorMessage="1" promptTitle="入力時の注意" prompt="参加者がいない_x000a_場合も「０」を_x000a_記入ください。" sqref="E125:E129 G125:G129" xr:uid="{6E8565D2-8E81-46B4-92A3-5C9A2ED12877}">
      <formula1>0</formula1>
      <formula2>1000</formula2>
    </dataValidation>
    <dataValidation type="whole" allowBlank="1" showInputMessage="1" showErrorMessage="1" promptTitle="入力時の注意" prompt="週１回（最低でも月４回）は実施が必要です。" sqref="A125:A129" xr:uid="{2F204490-4B7E-40C8-9074-BA953DD17C7F}">
      <formula1>1</formula1>
      <formula2>1000</formula2>
    </dataValidation>
    <dataValidation type="list" allowBlank="1" showInputMessage="1" showErrorMessage="1" sqref="A74:L74 A82:L82 A90:L90 A98:L98" xr:uid="{2A4B73CE-3810-4EFB-9457-CA16C20A98E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FCB7BE4C-C4D1-4F5D-B75C-9E982D8AA04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87C2BFFD-66C8-49F8-B1B5-AE403299ADF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BC453A2E-0B00-4858-9038-F492BD3BE521}"/>
    <dataValidation allowBlank="1" showInputMessage="1" showErrorMessage="1" promptTitle="入力時の注意" prompt="※他の事業実施状況と同じ内容を記載しないよう注意してください。" sqref="C101:L101 C93:L93 C85:L85 C77:L77" xr:uid="{B2AAAF60-9412-4FBC-A83D-808553911584}"/>
    <dataValidation allowBlank="1" showInputMessage="1" showErrorMessage="1" promptTitle="入力時の注意" prompt="土・日・祝日に該当する日が対象です。" sqref="C108:K108 C116:K116" xr:uid="{95B99828-1E57-4215-B161-9F4A210967B1}"/>
    <dataValidation allowBlank="1" showInputMessage="1" showErrorMessage="1" promptTitle="入力時の注意" prompt="他の事業実施状況と同じ内容を記載しないよう注意してください。" sqref="C110:K110 C118:K118" xr:uid="{B8973D6C-7884-4B75-99EA-FB23CD5B3EEC}"/>
    <dataValidation allowBlank="1" showInputMessage="1" showErrorMessage="1" promptTitle="入力時の注意" prompt="記入必須" sqref="C75:L76 C83:L84 C91:L92 C99:L100" xr:uid="{BAEF972D-0315-4B96-B490-CAEDA3838140}"/>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31139-A7ED-4901-A8DF-8F6051F89DBE}">
  <sheetPr>
    <tabColor theme="0" tint="-0.14999847407452621"/>
  </sheetPr>
  <dimension ref="A1:X226"/>
  <sheetViews>
    <sheetView showGridLines="0" view="pageBreakPreview"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114</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41"/>
      <c r="D112" s="630"/>
      <c r="E112" s="630"/>
      <c r="F112" s="630"/>
      <c r="G112" s="630"/>
      <c r="H112" s="630"/>
      <c r="I112" s="630"/>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741"/>
      <c r="D120" s="630"/>
      <c r="E120" s="630"/>
      <c r="F120" s="630"/>
      <c r="G120" s="630"/>
      <c r="H120" s="630"/>
      <c r="I120" s="630"/>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98"/>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FbYv/l7yA8jGtwOy+AW9A+ZHPf8iA6zsaTYAM0NFXJyV+L8BtYg763Kdt2FuFZp3cAdFPg7O3e7456gQ93P1mA==" saltValue="VZe0OvDMNDqBGr4ob78Mxw=="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83" priority="11">
      <formula>LEN(TRIM(A74))=0</formula>
    </cfRule>
  </conditionalFormatting>
  <conditionalFormatting sqref="A133 A135">
    <cfRule type="containsBlanks" dxfId="82" priority="51">
      <formula>LEN(TRIM(A133))=0</formula>
    </cfRule>
  </conditionalFormatting>
  <conditionalFormatting sqref="A61:K64">
    <cfRule type="containsBlanks" dxfId="81" priority="13">
      <formula>LEN(TRIM(A61))=0</formula>
    </cfRule>
  </conditionalFormatting>
  <conditionalFormatting sqref="A68:K68 A70:K70">
    <cfRule type="containsBlanks" dxfId="80" priority="12">
      <formula>LEN(TRIM(A68))=0</formula>
    </cfRule>
  </conditionalFormatting>
  <conditionalFormatting sqref="C76:L76">
    <cfRule type="expression" dxfId="79"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78" priority="5">
      <formula>LEN(TRIM(C79))&gt;0</formula>
    </cfRule>
    <cfRule type="expression" dxfId="77" priority="9">
      <formula>$A$74="（イ）地域の団体と協働して伝統文化や習慣・行事を実施し、親子の育ちを継続的に支援する取組"</formula>
    </cfRule>
  </conditionalFormatting>
  <conditionalFormatting sqref="C84:L84 C92:L92 C100:L100">
    <cfRule type="expression" dxfId="76"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75" priority="4">
      <formula>LEN(TRIM(C87))&gt;0</formula>
    </cfRule>
    <cfRule type="expression" dxfId="74" priority="8">
      <formula>$A$82="（イ）地域の団体と協働して伝統文化や習慣・行事を実施し、親子の育ちを継続的に支援する取組"</formula>
    </cfRule>
  </conditionalFormatting>
  <conditionalFormatting sqref="C95:L95">
    <cfRule type="notContainsBlanks" dxfId="73" priority="3">
      <formula>LEN(TRIM(C95))&gt;0</formula>
    </cfRule>
    <cfRule type="expression" dxfId="72" priority="7">
      <formula>$A$90="（イ）地域の団体と協働して伝統文化や習慣・行事を実施し、親子の育ちを継続的に支援する取組"</formula>
    </cfRule>
  </conditionalFormatting>
  <conditionalFormatting sqref="C103:L103">
    <cfRule type="notContainsBlanks" dxfId="71" priority="2">
      <formula>LEN(TRIM(C103))&gt;0</formula>
    </cfRule>
    <cfRule type="expression" dxfId="70"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0:F130" xr:uid="{8A2F5CB6-B8E7-4208-AEF7-70B03838F1AA}"/>
    <dataValidation type="whole" allowBlank="1" showInputMessage="1" showErrorMessage="1" sqref="A130" xr:uid="{36453F55-1A31-4D49-A1C6-5549370AA3AD}">
      <formula1>1</formula1>
      <formula2>1000</formula2>
    </dataValidation>
    <dataValidation type="whole" allowBlank="1" showInputMessage="1" showErrorMessage="1" sqref="A134 A136" xr:uid="{8649AD84-F3AD-4F7E-A31B-83AFBDAFB4F3}">
      <formula1>1</formula1>
      <formula2>31</formula2>
    </dataValidation>
    <dataValidation type="list" allowBlank="1" showInputMessage="1" showErrorMessage="1" sqref="A133 A135" xr:uid="{417A9599-AE70-4973-ABFD-01689B5096F2}">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E36899BB-ABD1-45B5-B921-C2FF989B2C6C}"/>
    <dataValidation type="whole" allowBlank="1" showInputMessage="1" showErrorMessage="1" promptTitle="入力時の注意" prompt="参加者がいない場合_x000a_「０」を入力してください。" sqref="P126" xr:uid="{22DEE12B-8B6A-42BA-B463-71F688116B99}">
      <formula1>0</formula1>
      <formula2>1000</formula2>
    </dataValidation>
    <dataValidation type="whole" allowBlank="1" showInputMessage="1" showErrorMessage="1" promptTitle="入力時の注意" prompt="参加者がいない_x000a_場合も「０」を_x000a_記入ください。_x000a_" sqref="C113:E113 G113:I113 G134 G136 K121 C121:E121 K113:K115 I113:I115 C104:C107 K104:K107 I104:I107 E104:E107 G121:I121 E113:E115 C113:C115 C80 E80 I80 K80 C88 E88 I88 K88 K96 C96 E96 I96" xr:uid="{F54176D6-6587-4976-8F17-76E5F504DBF9}">
      <formula1>0</formula1>
      <formula2>1000</formula2>
    </dataValidation>
    <dataValidation allowBlank="1" showInputMessage="1" showErrorMessage="1" promptTitle="入力時の注意(開設日数)" prompt="拠点を１日５時間以上_x000a_開設した日を記入ください。" sqref="E8:K8" xr:uid="{566DF533-37F3-4D93-9571-9A0B5760208C}"/>
    <dataValidation allowBlank="1" showInputMessage="1" showErrorMessage="1" promptTitle="入力時の注意(利用者組数）" prompt="開設日に拠点にきた組数" sqref="E10:K12" xr:uid="{7427E316-C5E8-4FF6-BF76-351D296879FF}"/>
    <dataValidation allowBlank="1" showInputMessage="1" showErrorMessage="1" promptTitle="入力時の注意(利用者のべ数)" prompt="開設日に拠点に来た_x000a_人数" sqref="E14:K20 E23:K25" xr:uid="{51EDBFF5-3765-4547-882D-AA9F47A7D237}"/>
    <dataValidation allowBlank="1" showInputMessage="1" showErrorMessage="1" promptTitle="入力時の注意" prompt="依頼した講師名をご記入ください。_x000a_（法人に属さない専門職が対象です）_x000a_" sqref="E134:F134 E136:F136" xr:uid="{49AB41CA-AA05-4481-92EF-509300B8AA8A}"/>
    <dataValidation allowBlank="1" showInputMessage="1" showErrorMessage="1" promptTitle="入力時の注意" prompt="依頼した講師の_x000a_資格名をご記入ください。" sqref="C134:D134 C136:D136" xr:uid="{06490EE2-D65A-4207-A368-271F8F7B0207}"/>
    <dataValidation allowBlank="1" showInputMessage="1" showErrorMessage="1" promptTitle="入力時の注意(利用者のべ数)" prompt="プレママとは重複しません。" sqref="E21:K21" xr:uid="{9E6B0E40-2C10-47B1-A344-C4899DC76F50}"/>
    <dataValidation allowBlank="1" showInputMessage="1" showErrorMessage="1" promptTitle="入力時の注意(利用者のべ数)" prompt="プレパパとは重複しません。" sqref="E22:K22" xr:uid="{F99D2A9C-8078-4CA4-A72D-6AF2370A643E}"/>
    <dataValidation allowBlank="1" showInputMessage="1" showErrorMessage="1" promptTitle="入力時の注意" prompt="個人情報・相談内容は記入しないでください。_x000a_実施がない場合「実施なし」とご記入ください。_x000a_" sqref="A68:K68" xr:uid="{DBAFA224-FB0F-4697-9748-7AFFAFB87152}"/>
    <dataValidation allowBlank="1" showInputMessage="1" showErrorMessage="1" promptTitle="入力時の注意" prompt="交付申請で事前に_x000a_申告した内容と同等_x000a_または類似する_x000a_内容を記入ください。" sqref="I134:L134 I136:L136 C119:K119 C111:K111 I125:L129 C78:L78 C102:L102 C86:L86 C94:L94" xr:uid="{D826B073-E3C5-4A4B-9327-E1A2C91FAE6A}"/>
    <dataValidation allowBlank="1" showInputMessage="1" showErrorMessage="1" promptTitle="入力時の注意" prompt="いない場合は、_x000a_「なし」と記入してください。" sqref="C112:K112 C120:K120" xr:uid="{8A731DBF-9DA4-4B6D-ABA7-44C1A4B547E9}"/>
    <dataValidation allowBlank="1" showInputMessage="1" showErrorMessage="1" promptTitle="入力時の注意" prompt="①＝②になるように_x000a_記入してください。" sqref="G46:I50 G30:I42" xr:uid="{AD5301E4-DB5B-4BB1-AC59-3572AE07D3E1}"/>
    <dataValidation type="whole" allowBlank="1" showInputMessage="1" showErrorMessage="1" promptTitle="入力時の注意" prompt="参加者がいない_x000a_場合も「０」を_x000a_記入ください。" sqref="E125:E129 G125:G129" xr:uid="{6019732E-8DB8-490A-8346-D5CEE8146366}">
      <formula1>0</formula1>
      <formula2>1000</formula2>
    </dataValidation>
    <dataValidation type="whole" allowBlank="1" showInputMessage="1" showErrorMessage="1" promptTitle="入力時の注意" prompt="週１回（最低でも月４回）は実施が必要です。" sqref="A125:A129" xr:uid="{93DE7445-E627-4448-9A4D-B98C6A0F103B}">
      <formula1>1</formula1>
      <formula2>1000</formula2>
    </dataValidation>
    <dataValidation type="list" allowBlank="1" showInputMessage="1" showErrorMessage="1" sqref="A74:L74 A82:L82 A90:L90 A98:L98" xr:uid="{9A981B42-87C1-43CE-AEFD-0563298229C7}">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A030752A-EEC0-4F4E-BBFE-6736345BBB5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C93F86E5-265F-4142-834D-E2BC81B996E3}"/>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DBEB8379-385E-4CE9-930B-15134EDAFE9F}"/>
    <dataValidation allowBlank="1" showInputMessage="1" showErrorMessage="1" promptTitle="入力時の注意" prompt="※他の事業実施状況と同じ内容を記載しないよう注意してください。" sqref="C101:L101 C93:L93 C85:L85 C77:L77" xr:uid="{E4F3DA27-FD31-4593-8A75-A111C698C9FD}"/>
    <dataValidation allowBlank="1" showInputMessage="1" showErrorMessage="1" promptTitle="入力時の注意" prompt="土・日・祝日に該当する日が対象です。" sqref="C108:K108 C116:K116" xr:uid="{48515314-631D-45D5-B453-D3F4A1470E13}"/>
    <dataValidation allowBlank="1" showInputMessage="1" showErrorMessage="1" promptTitle="入力時の注意" prompt="他の事業実施状況と同じ内容を記載しないよう注意してください。" sqref="C110:K110 C118:K118" xr:uid="{0681A59F-0511-48E0-90D7-CE3C268D2CCD}"/>
    <dataValidation allowBlank="1" showInputMessage="1" showErrorMessage="1" promptTitle="入力時の注意" prompt="記入必須" sqref="C75:L76 C83:L84 C91:L92 C99:L100" xr:uid="{78FB51C6-C7FE-4C7B-8261-C3635228C6F2}"/>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7E844-C1C6-4386-B2CB-02FA467632A5}">
  <sheetPr>
    <tabColor theme="0" tint="-0.14999847407452621"/>
  </sheetPr>
  <dimension ref="A1:X226"/>
  <sheetViews>
    <sheetView showGridLines="0" view="pageBreakPreview" topLeftCell="A53"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115</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41"/>
      <c r="D112" s="630"/>
      <c r="E112" s="630"/>
      <c r="F112" s="630"/>
      <c r="G112" s="630"/>
      <c r="H112" s="630"/>
      <c r="I112" s="630"/>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743"/>
      <c r="D115" s="743"/>
      <c r="E115" s="743"/>
      <c r="F115" s="743"/>
      <c r="G115" s="743"/>
      <c r="H115" s="743"/>
      <c r="I115" s="743"/>
      <c r="J115" s="743"/>
      <c r="K115" s="743"/>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741"/>
      <c r="D120" s="630"/>
      <c r="E120" s="630"/>
      <c r="F120" s="630"/>
      <c r="G120" s="630"/>
      <c r="H120" s="630"/>
      <c r="I120" s="630"/>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cUQ4gbcdyF/17iaHtn9BbEbXRNXJXa2AjioGPHPid7f/BnX2Xn3mM5K0/xvSmvM+e5VOwcfsfjaQ+iPmA9766Q==" saltValue="aRcB6gh/TbpLeZ+ddBbUkg=="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69" priority="11">
      <formula>LEN(TRIM(A74))=0</formula>
    </cfRule>
  </conditionalFormatting>
  <conditionalFormatting sqref="A133 A135">
    <cfRule type="containsBlanks" dxfId="68" priority="51">
      <formula>LEN(TRIM(A133))=0</formula>
    </cfRule>
  </conditionalFormatting>
  <conditionalFormatting sqref="A61:K64">
    <cfRule type="containsBlanks" dxfId="67" priority="13">
      <formula>LEN(TRIM(A61))=0</formula>
    </cfRule>
  </conditionalFormatting>
  <conditionalFormatting sqref="A68:K68 A70:K70">
    <cfRule type="containsBlanks" dxfId="66" priority="12">
      <formula>LEN(TRIM(A68))=0</formula>
    </cfRule>
  </conditionalFormatting>
  <conditionalFormatting sqref="C76:L76">
    <cfRule type="expression" dxfId="65"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64" priority="5">
      <formula>LEN(TRIM(C79))&gt;0</formula>
    </cfRule>
    <cfRule type="expression" dxfId="63" priority="9">
      <formula>$A$74="（イ）地域の団体と協働して伝統文化や習慣・行事を実施し、親子の育ちを継続的に支援する取組"</formula>
    </cfRule>
  </conditionalFormatting>
  <conditionalFormatting sqref="C84:L84 C92:L92 C100:L100">
    <cfRule type="expression" dxfId="62"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61" priority="4">
      <formula>LEN(TRIM(C87))&gt;0</formula>
    </cfRule>
    <cfRule type="expression" dxfId="60" priority="8">
      <formula>$A$82="（イ）地域の団体と協働して伝統文化や習慣・行事を実施し、親子の育ちを継続的に支援する取組"</formula>
    </cfRule>
  </conditionalFormatting>
  <conditionalFormatting sqref="C95:L95">
    <cfRule type="notContainsBlanks" dxfId="59" priority="3">
      <formula>LEN(TRIM(C95))&gt;0</formula>
    </cfRule>
    <cfRule type="expression" dxfId="58" priority="7">
      <formula>$A$90="（イ）地域の団体と協働して伝統文化や習慣・行事を実施し、親子の育ちを継続的に支援する取組"</formula>
    </cfRule>
  </conditionalFormatting>
  <conditionalFormatting sqref="C103:L103">
    <cfRule type="notContainsBlanks" dxfId="57" priority="2">
      <formula>LEN(TRIM(C103))&gt;0</formula>
    </cfRule>
    <cfRule type="expression" dxfId="56"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0:F130" xr:uid="{74CFB711-35C9-4B74-8B70-ACD861EA9F81}"/>
    <dataValidation type="whole" allowBlank="1" showInputMessage="1" showErrorMessage="1" sqref="A130" xr:uid="{6B526068-9C91-404F-86B2-232A4CD20143}">
      <formula1>1</formula1>
      <formula2>1000</formula2>
    </dataValidation>
    <dataValidation type="whole" allowBlank="1" showInputMessage="1" showErrorMessage="1" sqref="A134 A136" xr:uid="{0764EE20-70BC-4119-8E89-81CDCA108F81}">
      <formula1>1</formula1>
      <formula2>31</formula2>
    </dataValidation>
    <dataValidation type="list" allowBlank="1" showInputMessage="1" showErrorMessage="1" sqref="A133 A135" xr:uid="{24FA016C-57FC-4781-A6C1-C2E6206463F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66AD7C31-2B7C-4CFB-B131-B992FD876EF8}"/>
    <dataValidation type="whole" allowBlank="1" showInputMessage="1" showErrorMessage="1" promptTitle="入力時の注意" prompt="参加者がいない場合_x000a_「０」を入力してください。" sqref="P126" xr:uid="{E830B3CA-90D4-4046-A6F9-8558A53CC26B}">
      <formula1>0</formula1>
      <formula2>1000</formula2>
    </dataValidation>
    <dataValidation type="whole" allowBlank="1" showInputMessage="1" showErrorMessage="1" promptTitle="入力時の注意" prompt="参加者がいない_x000a_場合も「０」を_x000a_記入ください。_x000a_" sqref="C113:E113 G113:I113 G134 G136 K121 C121:E121 K113:K115 I113:I115 C104:C107 K104:K107 I104:I107 E104:E107 G121:I121 E113:E115 C113:C115 C80 E80 I80 K80 C88 E88 I88 K88 K96 C96 E96 I96" xr:uid="{971ACF9F-7889-4BF5-A956-B07F180133C5}">
      <formula1>0</formula1>
      <formula2>1000</formula2>
    </dataValidation>
    <dataValidation allowBlank="1" showInputMessage="1" showErrorMessage="1" promptTitle="入力時の注意(開設日数)" prompt="拠点を１日５時間以上_x000a_開設した日を記入ください。" sqref="E8:K8" xr:uid="{87A1B8B3-B7E0-4322-B698-20DECA350D26}"/>
    <dataValidation allowBlank="1" showInputMessage="1" showErrorMessage="1" promptTitle="入力時の注意(利用者組数）" prompt="開設日に拠点にきた組数" sqref="E10:K12" xr:uid="{651E8B6B-9D33-441C-8490-8760C95754B9}"/>
    <dataValidation allowBlank="1" showInputMessage="1" showErrorMessage="1" promptTitle="入力時の注意(利用者のべ数)" prompt="開設日に拠点に来た_x000a_人数" sqref="E14:K20 E23:K25" xr:uid="{FBC4224F-8A81-4DD3-B227-19F4E333B7A7}"/>
    <dataValidation allowBlank="1" showInputMessage="1" showErrorMessage="1" promptTitle="入力時の注意" prompt="依頼した講師名をご記入ください。_x000a_（法人に属さない専門職が対象です）_x000a_" sqref="E134:F134 E136:F136" xr:uid="{3B67EA5F-0237-468A-BBE1-339AB972CB69}"/>
    <dataValidation allowBlank="1" showInputMessage="1" showErrorMessage="1" promptTitle="入力時の注意" prompt="依頼した講師の_x000a_資格名をご記入ください。" sqref="C134:D134 C136:D136" xr:uid="{09CD1375-0130-41AF-93E8-7AFE721957EE}"/>
    <dataValidation allowBlank="1" showInputMessage="1" showErrorMessage="1" promptTitle="入力時の注意(利用者のべ数)" prompt="プレママとは重複しません。" sqref="E21:K21" xr:uid="{59572B3A-BE6E-4C0B-934B-0487A6219925}"/>
    <dataValidation allowBlank="1" showInputMessage="1" showErrorMessage="1" promptTitle="入力時の注意(利用者のべ数)" prompt="プレパパとは重複しません。" sqref="E22:K22" xr:uid="{368D609E-4170-46D4-8EFE-B88AE36D1A38}"/>
    <dataValidation allowBlank="1" showInputMessage="1" showErrorMessage="1" promptTitle="入力時の注意" prompt="個人情報・相談内容は記入しないでください。_x000a_実施がない場合「実施なし」とご記入ください。_x000a_" sqref="A68:K68" xr:uid="{1E04E824-5063-4F98-8E27-DDE4C9F26172}"/>
    <dataValidation allowBlank="1" showInputMessage="1" showErrorMessage="1" promptTitle="入力時の注意" prompt="交付申請で事前に_x000a_申告した内容と同等_x000a_または類似する_x000a_内容を記入ください。" sqref="I134:L134 I136:L136 C119:K119 C111:K111 I125:L129 C78:L78 C102:L102 C86:L86 C94:L94" xr:uid="{92C56C44-71E8-41DC-8B2B-9BB955308EC5}"/>
    <dataValidation allowBlank="1" showInputMessage="1" showErrorMessage="1" promptTitle="入力時の注意" prompt="いない場合は、_x000a_「なし」と記入してください。" sqref="C112:K112 C120:K120" xr:uid="{013C1E13-F274-471A-8150-3722C677AE8E}"/>
    <dataValidation allowBlank="1" showInputMessage="1" showErrorMessage="1" promptTitle="入力時の注意" prompt="①＝②になるように_x000a_記入してください。" sqref="G46:I50 G30:I42" xr:uid="{CBBC0360-EA17-4B3C-9514-E5464CB206E3}"/>
    <dataValidation type="whole" allowBlank="1" showInputMessage="1" showErrorMessage="1" promptTitle="入力時の注意" prompt="週１回（最低でも月４回）は実施が必要です。" sqref="A125:A129" xr:uid="{9DB14C61-06DF-4239-92B5-F1B23AA723B1}">
      <formula1>1</formula1>
      <formula2>1000</formula2>
    </dataValidation>
    <dataValidation type="whole" allowBlank="1" showInputMessage="1" showErrorMessage="1" promptTitle="入力時の注意" prompt="参加者がいない_x000a_場合も「０」を_x000a_記入ください。" sqref="E125:E129 G125:G129" xr:uid="{1CD29047-AA89-411B-B134-FC330105BA7F}">
      <formula1>0</formula1>
      <formula2>1000</formula2>
    </dataValidation>
    <dataValidation type="list" allowBlank="1" showInputMessage="1" showErrorMessage="1" sqref="A74:L74 A82:L82 A90:L90 A98:L98" xr:uid="{7C59EA5F-5252-4197-83B2-71F3605D1B7B}">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45C5D39E-B4BF-4F49-BB99-AED638A515E1}"/>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B3A72E5E-B04B-4FF7-A442-995267A40A45}"/>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09D43DAD-539E-4294-A239-AC5E33FAD809}"/>
    <dataValidation allowBlank="1" showInputMessage="1" showErrorMessage="1" promptTitle="入力時の注意" prompt="※他の事業実施状況と同じ内容を記載しないよう注意してください。" sqref="C101:L101 C93:L93 C85:L85 C77:L77" xr:uid="{C142E463-2E7F-4A7B-A21A-B66A0C0BEA86}"/>
    <dataValidation allowBlank="1" showInputMessage="1" showErrorMessage="1" promptTitle="入力時の注意" prompt="土・日・祝日に該当する日が対象です。" sqref="C108:K108 C116:K116" xr:uid="{3FC440AC-7E16-4A19-B287-0F1290D58F47}"/>
    <dataValidation allowBlank="1" showInputMessage="1" showErrorMessage="1" promptTitle="入力時の注意" prompt="他の事業実施状況と同じ内容を記載しないよう注意してください。" sqref="C110:K110 C118:K118" xr:uid="{B43EA66E-4BAA-4197-9239-AF6FB0F7B0D4}"/>
    <dataValidation allowBlank="1" showInputMessage="1" showErrorMessage="1" promptTitle="入力時の注意" prompt="記入必須" sqref="C75:L76 C83:L84 C91:L92 C99:L100" xr:uid="{08B1D843-A333-4887-9E35-F123B4C14551}"/>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917964-F738-41DB-89FC-D66645948BCC}">
  <sheetPr>
    <tabColor theme="0" tint="-0.14999847407452621"/>
  </sheetPr>
  <dimension ref="A1:X226"/>
  <sheetViews>
    <sheetView showGridLines="0" view="pageBreakPreview" topLeftCell="A56"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44" t="s">
        <v>116</v>
      </c>
      <c r="B1" s="744"/>
      <c r="C1" s="744"/>
      <c r="D1" s="744"/>
      <c r="E1" s="744"/>
      <c r="F1" s="744"/>
      <c r="G1" s="744"/>
      <c r="H1" s="744"/>
      <c r="I1" s="745"/>
      <c r="J1" s="745"/>
      <c r="K1" s="745"/>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41"/>
      <c r="D112" s="630"/>
      <c r="E112" s="630"/>
      <c r="F112" s="630"/>
      <c r="G112" s="630"/>
      <c r="H112" s="630"/>
      <c r="I112" s="630"/>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741"/>
      <c r="D120" s="630"/>
      <c r="E120" s="630"/>
      <c r="F120" s="630"/>
      <c r="G120" s="630"/>
      <c r="H120" s="630"/>
      <c r="I120" s="630"/>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SxSWZvPCMnbhHFT02dP65gePE024tcTZIeMPSvvxSNDjJCbxtT6GM/f1bcouf0JSatq/k5wDfIaIIby4REzL3w==" saltValue="H0s8zxwRNKPtHoH/RMODgQ=="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55" priority="11">
      <formula>LEN(TRIM(A74))=0</formula>
    </cfRule>
  </conditionalFormatting>
  <conditionalFormatting sqref="A133 A135">
    <cfRule type="containsBlanks" dxfId="54" priority="51">
      <formula>LEN(TRIM(A133))=0</formula>
    </cfRule>
  </conditionalFormatting>
  <conditionalFormatting sqref="A61:K64">
    <cfRule type="containsBlanks" dxfId="53" priority="13">
      <formula>LEN(TRIM(A61))=0</formula>
    </cfRule>
  </conditionalFormatting>
  <conditionalFormatting sqref="A68:K68 A70:K70">
    <cfRule type="containsBlanks" dxfId="52" priority="12">
      <formula>LEN(TRIM(A68))=0</formula>
    </cfRule>
  </conditionalFormatting>
  <conditionalFormatting sqref="C76:L76">
    <cfRule type="expression" dxfId="51"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50" priority="5">
      <formula>LEN(TRIM(C79))&gt;0</formula>
    </cfRule>
    <cfRule type="expression" dxfId="49" priority="9">
      <formula>$A$74="（イ）地域の団体と協働して伝統文化や習慣・行事を実施し、親子の育ちを継続的に支援する取組"</formula>
    </cfRule>
  </conditionalFormatting>
  <conditionalFormatting sqref="C84:L84 C92:L92 C100:L100">
    <cfRule type="expression" dxfId="48"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47" priority="4">
      <formula>LEN(TRIM(C87))&gt;0</formula>
    </cfRule>
    <cfRule type="expression" dxfId="46" priority="8">
      <formula>$A$82="（イ）地域の団体と協働して伝統文化や習慣・行事を実施し、親子の育ちを継続的に支援する取組"</formula>
    </cfRule>
  </conditionalFormatting>
  <conditionalFormatting sqref="C95:L95">
    <cfRule type="notContainsBlanks" dxfId="45" priority="3">
      <formula>LEN(TRIM(C95))&gt;0</formula>
    </cfRule>
    <cfRule type="expression" dxfId="44" priority="7">
      <formula>$A$90="（イ）地域の団体と協働して伝統文化や習慣・行事を実施し、親子の育ちを継続的に支援する取組"</formula>
    </cfRule>
  </conditionalFormatting>
  <conditionalFormatting sqref="C103:L103">
    <cfRule type="notContainsBlanks" dxfId="43" priority="2">
      <formula>LEN(TRIM(C103))&gt;0</formula>
    </cfRule>
    <cfRule type="expression" dxfId="42"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0:F130" xr:uid="{82B5D6A3-B126-43EB-ABBA-832696973B19}"/>
    <dataValidation type="whole" allowBlank="1" showInputMessage="1" showErrorMessage="1" sqref="A130" xr:uid="{823BC48F-7355-49BE-AEAF-29C4868BEB6A}">
      <formula1>1</formula1>
      <formula2>1000</formula2>
    </dataValidation>
    <dataValidation type="whole" allowBlank="1" showInputMessage="1" showErrorMessage="1" sqref="A134 A136" xr:uid="{F04C2660-B2AF-4517-AF65-A8E40FDF124F}">
      <formula1>1</formula1>
      <formula2>31</formula2>
    </dataValidation>
    <dataValidation type="list" allowBlank="1" showInputMessage="1" showErrorMessage="1" sqref="A133 A135" xr:uid="{7404C322-79F5-42BE-8E72-1B2D387A6C3C}">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3CF2EFDB-FBC9-47DC-A858-53FAFC38F365}"/>
    <dataValidation type="whole" allowBlank="1" showInputMessage="1" showErrorMessage="1" promptTitle="入力時の注意" prompt="参加者がいない場合_x000a_「０」を入力してください。" sqref="P126" xr:uid="{3035042F-6C3D-4BDB-841C-855D9B8E19F0}">
      <formula1>0</formula1>
      <formula2>1000</formula2>
    </dataValidation>
    <dataValidation type="whole" allowBlank="1" showInputMessage="1" showErrorMessage="1" promptTitle="入力時の注意" prompt="参加者がいない_x000a_場合も「０」を_x000a_記入ください。_x000a_" sqref="C113:E113 G113:I113 G134 G136 K121 G121:I121 I113:I115 E113:E115 C104:C107 K104:K107 I104:I107 E104:E107 C121:E121 C113:C115 K113:K115 C80 E80 I80 K80 C88 E88 I88 K88 K96 C96 E96 I96" xr:uid="{7C7814EA-A295-4B38-BA5B-A184D77190E9}">
      <formula1>0</formula1>
      <formula2>1000</formula2>
    </dataValidation>
    <dataValidation allowBlank="1" showInputMessage="1" showErrorMessage="1" promptTitle="入力時の注意(開設日数)" prompt="拠点を１日５時間以上_x000a_開設した日を記入ください。" sqref="E8:K8" xr:uid="{F799F59A-13E3-4BA6-86FA-70A68C182364}"/>
    <dataValidation allowBlank="1" showInputMessage="1" showErrorMessage="1" promptTitle="入力時の注意(利用者組数）" prompt="開設日に拠点にきた組数" sqref="E10:K12" xr:uid="{E6F4B6F6-A24A-4105-A91F-162D42BEACF2}"/>
    <dataValidation allowBlank="1" showInputMessage="1" showErrorMessage="1" promptTitle="入力時の注意(利用者のべ数)" prompt="開設日に拠点に来た_x000a_人数" sqref="E14:K20 E23:K25" xr:uid="{06EA52C1-E5DA-479C-8375-A7E5B98C0016}"/>
    <dataValidation allowBlank="1" showInputMessage="1" showErrorMessage="1" promptTitle="入力時の注意" prompt="依頼した講師名をご記入ください。_x000a_（法人に属さない専門職が対象です）_x000a_" sqref="E134:F134 E136:F136" xr:uid="{8449BE3D-C5E9-4474-8FED-9737C5EEEFA9}"/>
    <dataValidation allowBlank="1" showInputMessage="1" showErrorMessage="1" promptTitle="入力時の注意" prompt="依頼した講師の_x000a_資格名をご記入ください。" sqref="C134:D134 C136:D136" xr:uid="{3765F92B-FAFA-49A2-BDE5-4372FFAA242D}"/>
    <dataValidation allowBlank="1" showInputMessage="1" showErrorMessage="1" promptTitle="入力時の注意(利用者のべ数)" prompt="プレママとは重複しません。" sqref="E21:K21" xr:uid="{7A14691B-29D1-41E4-B62A-9E0591C1391D}"/>
    <dataValidation allowBlank="1" showInputMessage="1" showErrorMessage="1" promptTitle="入力時の注意(利用者のべ数)" prompt="プレパパとは重複しません。" sqref="E22:K22" xr:uid="{759E36A2-A9BB-4740-AFE7-5FD24A86581F}"/>
    <dataValidation allowBlank="1" showInputMessage="1" showErrorMessage="1" promptTitle="入力時の注意" prompt="個人情報・相談内容は記入しないでください。_x000a_実施がない場合「実施なし」とご記入ください。_x000a_" sqref="A68:K68" xr:uid="{EEE93102-2BC9-4273-AFA2-8DDDB367C964}"/>
    <dataValidation allowBlank="1" showInputMessage="1" showErrorMessage="1" promptTitle="入力時の注意" prompt="交付申請で事前に_x000a_申告した内容と同等_x000a_または類似する_x000a_内容を記入ください。" sqref="C119:K119 I136:L136 I134:L134 C111:K111 I125:L129 C78:L78 C102:L102 C86:L86 C94:L94" xr:uid="{912A8095-E061-47B9-B50E-51C838827CFF}"/>
    <dataValidation allowBlank="1" showInputMessage="1" showErrorMessage="1" promptTitle="入力時の注意" prompt="いない場合は、_x000a_「なし」と記入してください。" sqref="C112:K112 C120:K120" xr:uid="{4269C540-2F1A-4ED2-AFD6-EC3F916E7450}"/>
    <dataValidation allowBlank="1" showInputMessage="1" showErrorMessage="1" promptTitle="入力時の注意" prompt="①＝②になるように_x000a_記入してください。" sqref="G46:I50 G30:I42" xr:uid="{AA6FEB39-51AE-4D41-9F29-627CF382BE2E}"/>
    <dataValidation type="whole" allowBlank="1" showInputMessage="1" showErrorMessage="1" promptTitle="入力時の注意" prompt="週１回（最低でも月４回）は実施が必要です。" sqref="A125:A129" xr:uid="{2EDC2F31-F020-4052-9E86-ADE1B57988EF}">
      <formula1>1</formula1>
      <formula2>1000</formula2>
    </dataValidation>
    <dataValidation type="whole" allowBlank="1" showInputMessage="1" showErrorMessage="1" promptTitle="入力時の注意" prompt="参加者がいない_x000a_場合も「０」を_x000a_記入ください。" sqref="E125:E129 G125:G129" xr:uid="{7339725D-C691-46E0-A677-161B09430D89}">
      <formula1>0</formula1>
      <formula2>1000</formula2>
    </dataValidation>
    <dataValidation type="list" allowBlank="1" showInputMessage="1" showErrorMessage="1" sqref="A74:L74 A82:L82 A90:L90 A98:L98" xr:uid="{D029872B-727A-4C63-82C9-028EBC0BD1D3}">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E0B06CC0-E8AC-4DC0-ADDF-A7424C9FE81B}"/>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AEC9EE4B-AC60-438F-89B5-047F2FE6C4A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2E1254C5-2456-4DC8-86A2-1AD9327EC603}"/>
    <dataValidation allowBlank="1" showInputMessage="1" showErrorMessage="1" promptTitle="入力時の注意" prompt="※他の事業実施状況と同じ内容を記載しないよう注意してください。" sqref="C101:L101 C93:L93 C85:L85 C77:L77" xr:uid="{3E2D7A23-16EB-45E0-BA26-3B862A68E030}"/>
    <dataValidation allowBlank="1" showInputMessage="1" showErrorMessage="1" promptTitle="入力時の注意" prompt="土・日・祝日に該当する日が対象です。" sqref="C108:K108 C116:K116" xr:uid="{828C1E8D-6BC9-4FCA-98F4-795A8C14703B}"/>
    <dataValidation allowBlank="1" showInputMessage="1" showErrorMessage="1" promptTitle="入力時の注意" prompt="他の事業実施状況と同じ内容を記載しないよう注意してください。" sqref="C110:K110 C118:K118" xr:uid="{C301AAE1-B1B1-47A2-80F5-66B78AD9AFC6}"/>
    <dataValidation allowBlank="1" showInputMessage="1" showErrorMessage="1" promptTitle="入力時の注意" prompt="記入必須" sqref="C75:L76 C83:L84 C91:L92 C99:L100" xr:uid="{0E55B646-6F22-4C7B-AB06-ED3D0FDCDDFB}"/>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E6C163-02C2-436D-AA6E-C05B6AC5C3C3}">
  <sheetPr>
    <tabColor theme="0" tint="-0.14999847407452621"/>
  </sheetPr>
  <dimension ref="A1:X226"/>
  <sheetViews>
    <sheetView showGridLines="0" view="pageBreakPreview" topLeftCell="A58"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117</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741"/>
      <c r="D112" s="630"/>
      <c r="E112" s="630"/>
      <c r="F112" s="630"/>
      <c r="G112" s="630"/>
      <c r="H112" s="630"/>
      <c r="I112" s="630"/>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741"/>
      <c r="D120" s="630"/>
      <c r="E120" s="630"/>
      <c r="F120" s="630"/>
      <c r="G120" s="630"/>
      <c r="H120" s="630"/>
      <c r="I120" s="630"/>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Ctt/fQWxM39U/YL6XHa+cRzSAxE6X398K7JMGlpcTQnq/Y1J21ZctcDzP0voSr3UxhCLbZy5Ucx4C00HB0IOrA==" saltValue="/Fo2eBJaXLz8niQi6gT9KQ=="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41" priority="11">
      <formula>LEN(TRIM(A74))=0</formula>
    </cfRule>
  </conditionalFormatting>
  <conditionalFormatting sqref="A133 A135">
    <cfRule type="containsBlanks" dxfId="40" priority="51">
      <formula>LEN(TRIM(A133))=0</formula>
    </cfRule>
  </conditionalFormatting>
  <conditionalFormatting sqref="A61:K64">
    <cfRule type="containsBlanks" dxfId="39" priority="13">
      <formula>LEN(TRIM(A61))=0</formula>
    </cfRule>
  </conditionalFormatting>
  <conditionalFormatting sqref="A68:K68 A70:K70">
    <cfRule type="containsBlanks" dxfId="38" priority="12">
      <formula>LEN(TRIM(A68))=0</formula>
    </cfRule>
  </conditionalFormatting>
  <conditionalFormatting sqref="C76:L76">
    <cfRule type="expression" dxfId="37"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36" priority="5">
      <formula>LEN(TRIM(C79))&gt;0</formula>
    </cfRule>
    <cfRule type="expression" dxfId="35" priority="9">
      <formula>$A$74="（イ）地域の団体と協働して伝統文化や習慣・行事を実施し、親子の育ちを継続的に支援する取組"</formula>
    </cfRule>
  </conditionalFormatting>
  <conditionalFormatting sqref="C84:L84 C92:L92 C100:L100">
    <cfRule type="expression" dxfId="34"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33" priority="4">
      <formula>LEN(TRIM(C87))&gt;0</formula>
    </cfRule>
    <cfRule type="expression" dxfId="32" priority="8">
      <formula>$A$82="（イ）地域の団体と協働して伝統文化や習慣・行事を実施し、親子の育ちを継続的に支援する取組"</formula>
    </cfRule>
  </conditionalFormatting>
  <conditionalFormatting sqref="C95:L95">
    <cfRule type="notContainsBlanks" dxfId="31" priority="3">
      <formula>LEN(TRIM(C95))&gt;0</formula>
    </cfRule>
    <cfRule type="expression" dxfId="30" priority="7">
      <formula>$A$90="（イ）地域の団体と協働して伝統文化や習慣・行事を実施し、親子の育ちを継続的に支援する取組"</formula>
    </cfRule>
  </conditionalFormatting>
  <conditionalFormatting sqref="C103:L103">
    <cfRule type="notContainsBlanks" dxfId="29" priority="2">
      <formula>LEN(TRIM(C103))&gt;0</formula>
    </cfRule>
    <cfRule type="expression" dxfId="28"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年間を通して同じ場所_x000a_で実施が必要です。_x000a_交付申請で届出て_x000a_いない場所での実施はできません。" sqref="C130:F130" xr:uid="{5348E281-4801-4FF5-BF9B-ED8667B803DC}"/>
    <dataValidation type="whole" allowBlank="1" showInputMessage="1" showErrorMessage="1" sqref="A130" xr:uid="{D9BF1F97-3C79-4AB7-BCEF-C190A6B103BE}">
      <formula1>1</formula1>
      <formula2>1000</formula2>
    </dataValidation>
    <dataValidation type="whole" allowBlank="1" showInputMessage="1" showErrorMessage="1" sqref="A134 A136" xr:uid="{44E917D1-98C4-48B7-9707-DF1F095109F1}">
      <formula1>1</formula1>
      <formula2>31</formula2>
    </dataValidation>
    <dataValidation type="list" allowBlank="1" showInputMessage="1" showErrorMessage="1" sqref="A133 A135" xr:uid="{2142A2DF-5EF8-4BBC-86F7-4B858D5671B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allowBlank="1" showInputMessage="1" showErrorMessage="1" promptTitle="入力時の注意" prompt="いつ、誰が、何の会議に_x000a_参加したのか_x000a_ご記入ください。_x000a_実施がない場合「実施なし」とご記入ください。" sqref="A70:K70" xr:uid="{AF4059C9-31CA-4B08-AAC5-3A32CA1C4729}"/>
    <dataValidation type="whole" allowBlank="1" showInputMessage="1" showErrorMessage="1" promptTitle="入力時の注意" prompt="参加者がいない場合_x000a_「０」を入力してください。" sqref="P126" xr:uid="{49AB450B-C424-4FFC-A02C-030E19EBA2B9}">
      <formula1>0</formula1>
      <formula2>1000</formula2>
    </dataValidation>
    <dataValidation type="whole" allowBlank="1" showInputMessage="1" showErrorMessage="1" promptTitle="入力時の注意" prompt="参加者がいない_x000a_場合も「０」を_x000a_記入ください。_x000a_" sqref="C113:E113 G113:I113 G134 G136 K121 G121:I121 E113:E115 C113:C115 C104:C107 K104:K107 I104:I107 E104:E107 C121:E121 K113:K115 I113:I115 C80 E80 I80 K80 C88 E88 I88 K88 K96 C96 E96 I96" xr:uid="{252D6763-48D6-433F-A13A-74E8DD7DC8BB}">
      <formula1>0</formula1>
      <formula2>1000</formula2>
    </dataValidation>
    <dataValidation allowBlank="1" showInputMessage="1" showErrorMessage="1" promptTitle="入力時の注意(開設日数)" prompt="拠点を１日５時間以上_x000a_開設した日を記入ください。" sqref="E8:K8" xr:uid="{28D80494-7235-41BD-B44C-5DD2A59B8581}"/>
    <dataValidation allowBlank="1" showInputMessage="1" showErrorMessage="1" promptTitle="入力時の注意(利用者組数）" prompt="開設日に拠点にきた組数" sqref="E10:K12" xr:uid="{03743558-B203-4440-ADDC-BC64185F3793}"/>
    <dataValidation allowBlank="1" showInputMessage="1" showErrorMessage="1" promptTitle="入力時の注意(利用者のべ数)" prompt="開設日に拠点に来た_x000a_人数" sqref="E14:K20 E23:K25" xr:uid="{4F4AB882-262A-434F-A551-14209878C744}"/>
    <dataValidation allowBlank="1" showInputMessage="1" showErrorMessage="1" promptTitle="入力時の注意" prompt="依頼した講師名をご記入ください。_x000a_（法人に属さない専門職が対象です）_x000a_" sqref="E134:F134 E136:F136" xr:uid="{C5498088-4212-4079-BAD6-AFA5079E6842}"/>
    <dataValidation allowBlank="1" showInputMessage="1" showErrorMessage="1" promptTitle="入力時の注意" prompt="依頼した講師の_x000a_資格名をご記入ください。" sqref="C134:D134 C136:D136" xr:uid="{3D9BA723-A8AB-4DA1-BCEA-0D747FDFD34E}"/>
    <dataValidation allowBlank="1" showInputMessage="1" showErrorMessage="1" promptTitle="入力時の注意(利用者のべ数)" prompt="プレママとは重複しません。" sqref="E21:K21" xr:uid="{95EF4682-A74A-486C-9153-B1E2DB9F212A}"/>
    <dataValidation allowBlank="1" showInputMessage="1" showErrorMessage="1" promptTitle="入力時の注意(利用者のべ数)" prompt="プレパパとは重複しません。" sqref="E22:K22" xr:uid="{33D77BB5-F489-41AD-BB9A-B746E6FBB101}"/>
    <dataValidation allowBlank="1" showInputMessage="1" showErrorMessage="1" promptTitle="入力時の注意" prompt="個人情報・相談内容は記入しないでください。_x000a_実施がない場合「実施なし」とご記入ください。_x000a_" sqref="A68:K68" xr:uid="{3611661D-B3B8-4AB3-A83C-AA5ACCF34BCF}"/>
    <dataValidation allowBlank="1" showInputMessage="1" showErrorMessage="1" promptTitle="入力時の注意" prompt="交付申請で事前に_x000a_申告した内容と同等_x000a_または類似する_x000a_内容を記入ください。" sqref="C119:K119 I136:L136 I134:L134 C111:K111 I125:L129 C78:L78 C102:L102 C86:L86 C94:L94" xr:uid="{BAD810D2-9C17-4275-998E-B52BA5AAAAB5}"/>
    <dataValidation allowBlank="1" showInputMessage="1" showErrorMessage="1" promptTitle="入力時の注意" prompt="いない場合は、_x000a_「なし」と記入してください。" sqref="C112:K112 C120:K120" xr:uid="{B7806FFC-C491-4779-9725-284AD3BEC127}"/>
    <dataValidation allowBlank="1" showInputMessage="1" showErrorMessage="1" promptTitle="入力時の注意" prompt="①＝②になるように_x000a_記入してください。" sqref="G46:I50 G30:I42" xr:uid="{ECB8D402-9ADD-438B-8471-5ABFF263ED98}"/>
    <dataValidation type="whole" allowBlank="1" showInputMessage="1" showErrorMessage="1" promptTitle="入力時の注意" prompt="参加者がいない_x000a_場合も「０」を_x000a_記入ください。" sqref="E125:E129 G125:G129" xr:uid="{B6946488-0FC3-4EF4-8169-677F2CCB6D0F}">
      <formula1>0</formula1>
      <formula2>1000</formula2>
    </dataValidation>
    <dataValidation type="whole" allowBlank="1" showInputMessage="1" showErrorMessage="1" promptTitle="入力時の注意" prompt="週１回（最低でも月４回）は実施が必要です。" sqref="A125:A129" xr:uid="{D293E06C-4699-402D-AA11-0A3F41FBFD37}">
      <formula1>1</formula1>
      <formula2>1000</formula2>
    </dataValidation>
    <dataValidation type="list" allowBlank="1" showInputMessage="1" showErrorMessage="1" sqref="A74:L74 A82:L82 A90:L90 A98:L98" xr:uid="{6DDC72C9-EA4A-474F-89DD-5A8187D56741}">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58CC9901-2023-44C3-A39D-A8928F83D5BD}"/>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62DE2861-1489-41F3-904F-ED71C9AAD9BF}"/>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95DD92A3-1EE6-4046-82B3-F430133F5708}"/>
    <dataValidation allowBlank="1" showInputMessage="1" showErrorMessage="1" promptTitle="入力時の注意" prompt="※他の事業実施状況と同じ内容を記載しないよう注意してください。" sqref="C101:L101 C93:L93 C85:L85 C77:L77" xr:uid="{119CDCDB-7E1F-4DB0-8823-D888CE0119BE}"/>
    <dataValidation allowBlank="1" showInputMessage="1" showErrorMessage="1" promptTitle="入力時の注意" prompt="土・日・祝日に該当する日が対象です。" sqref="C108:K108 C116:K116" xr:uid="{7CBA03FE-AC51-4AC9-A1AF-70B5D42C3E5A}"/>
    <dataValidation allowBlank="1" showInputMessage="1" showErrorMessage="1" promptTitle="入力時の注意" prompt="他の事業実施状況と同じ内容を記載しないよう注意してください。" sqref="C110:K110 C118:K118" xr:uid="{505B63D7-1160-4964-884B-D032A8AEAC11}"/>
    <dataValidation allowBlank="1" showInputMessage="1" showErrorMessage="1" promptTitle="入力時の注意" prompt="記入必須" sqref="C75:L76 C83:L84 C91:L92 C99:L100" xr:uid="{AA8BADD7-6D84-4C85-AE50-03394DBFE044}"/>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F483B8-395A-4187-9BEE-07A4B8DF1A4C}">
  <sheetPr>
    <tabColor theme="0" tint="-0.14999847407452621"/>
  </sheetPr>
  <dimension ref="A1:X226"/>
  <sheetViews>
    <sheetView showGridLines="0" view="pageBreakPreview" topLeftCell="A61"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118</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614"/>
      <c r="D108" s="615"/>
      <c r="E108" s="615"/>
      <c r="F108" s="615"/>
      <c r="G108" s="615"/>
      <c r="H108" s="615"/>
      <c r="I108" s="615"/>
      <c r="J108" s="615"/>
      <c r="K108" s="616"/>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628"/>
      <c r="D112" s="629"/>
      <c r="E112" s="629"/>
      <c r="F112" s="630"/>
      <c r="G112" s="629"/>
      <c r="H112" s="629"/>
      <c r="I112" s="629"/>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WNiK7Eg1RpuwBBVILHRoN5tG1zCgATl70MBudNj1mYF6uDRL1wkW/AGBPJAkRfp1k2y0C/4u6OGVCFaIcbktMg==" saltValue="5bzflfObvNHbJjJmNuo7cA=="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27" priority="11">
      <formula>LEN(TRIM(A74))=0</formula>
    </cfRule>
  </conditionalFormatting>
  <conditionalFormatting sqref="A133 A135">
    <cfRule type="containsBlanks" dxfId="26" priority="51">
      <formula>LEN(TRIM(A133))=0</formula>
    </cfRule>
  </conditionalFormatting>
  <conditionalFormatting sqref="A61:K64">
    <cfRule type="containsBlanks" dxfId="25" priority="13">
      <formula>LEN(TRIM(A61))=0</formula>
    </cfRule>
  </conditionalFormatting>
  <conditionalFormatting sqref="A68:K68 A70:K70">
    <cfRule type="containsBlanks" dxfId="24" priority="12">
      <formula>LEN(TRIM(A68))=0</formula>
    </cfRule>
  </conditionalFormatting>
  <conditionalFormatting sqref="C76:L76">
    <cfRule type="expression" dxfId="23"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22" priority="5">
      <formula>LEN(TRIM(C79))&gt;0</formula>
    </cfRule>
    <cfRule type="expression" dxfId="21" priority="9">
      <formula>$A$74="（イ）地域の団体と協働して伝統文化や習慣・行事を実施し、親子の育ちを継続的に支援する取組"</formula>
    </cfRule>
  </conditionalFormatting>
  <conditionalFormatting sqref="C84:L84 C92:L92 C100:L100">
    <cfRule type="expression" dxfId="20"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19" priority="4">
      <formula>LEN(TRIM(C87))&gt;0</formula>
    </cfRule>
    <cfRule type="expression" dxfId="18" priority="8">
      <formula>$A$82="（イ）地域の団体と協働して伝統文化や習慣・行事を実施し、親子の育ちを継続的に支援する取組"</formula>
    </cfRule>
  </conditionalFormatting>
  <conditionalFormatting sqref="C95:L95">
    <cfRule type="notContainsBlanks" dxfId="17" priority="3">
      <formula>LEN(TRIM(C95))&gt;0</formula>
    </cfRule>
    <cfRule type="expression" dxfId="16" priority="7">
      <formula>$A$90="（イ）地域の団体と協働して伝統文化や習慣・行事を実施し、親子の育ちを継続的に支援する取組"</formula>
    </cfRule>
  </conditionalFormatting>
  <conditionalFormatting sqref="C103:L103">
    <cfRule type="notContainsBlanks" dxfId="15" priority="2">
      <formula>LEN(TRIM(C103))&gt;0</formula>
    </cfRule>
    <cfRule type="expression" dxfId="14"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6:I50 G30:I42" xr:uid="{7A105B1D-AA34-47B8-911F-65FCCA28C217}"/>
    <dataValidation allowBlank="1" showInputMessage="1" showErrorMessage="1" promptTitle="入力時の注意" prompt="いない場合は、_x000a_「なし」と記入してください。" sqref="C112:K112 C120:K120" xr:uid="{325EB748-C2B1-42A4-A3CC-A9ADE72D743F}"/>
    <dataValidation allowBlank="1" showInputMessage="1" showErrorMessage="1" promptTitle="入力時の注意" prompt="交付申請で事前に_x000a_申告した内容と同等_x000a_または類似する_x000a_内容を記入ください。" sqref="C119:K119 I136:L136 I134:L134 C111:K111 I125:L129 C78:L78 C102:L102 C86:L86 C94:L94" xr:uid="{CC90B488-F4D4-448E-8748-E8FFAAC2BF63}"/>
    <dataValidation allowBlank="1" showInputMessage="1" showErrorMessage="1" promptTitle="入力時の注意" prompt="個人情報・相談内容は記入しないでください。_x000a_実施がない場合「実施なし」とご記入ください。_x000a_" sqref="A68:K68" xr:uid="{87A8DA92-FC27-4ECB-B060-BAD17DAAF046}"/>
    <dataValidation allowBlank="1" showInputMessage="1" showErrorMessage="1" promptTitle="入力時の注意(利用者のべ数)" prompt="プレパパとは重複しません。" sqref="E22:K22" xr:uid="{5BF51647-D09A-4514-8EFE-9F7DA40E36E5}"/>
    <dataValidation allowBlank="1" showInputMessage="1" showErrorMessage="1" promptTitle="入力時の注意(利用者のべ数)" prompt="プレママとは重複しません。" sqref="E21:K21" xr:uid="{917D4F78-C73C-4D55-864B-CF125DFA029B}"/>
    <dataValidation allowBlank="1" showInputMessage="1" showErrorMessage="1" promptTitle="入力時の注意" prompt="依頼した講師の_x000a_資格名をご記入ください。" sqref="C134:D134 C136:D136" xr:uid="{9AB7BCD2-A4CF-4EC4-A279-9E81D159600C}"/>
    <dataValidation allowBlank="1" showInputMessage="1" showErrorMessage="1" promptTitle="入力時の注意" prompt="依頼した講師名をご記入ください。_x000a_（法人に属さない専門職が対象です）_x000a_" sqref="E134:F134 E136:F136" xr:uid="{44560D6D-9BBA-4821-B762-E5B36720A0B9}"/>
    <dataValidation allowBlank="1" showInputMessage="1" showErrorMessage="1" promptTitle="入力時の注意(利用者のべ数)" prompt="開設日に拠点に来た_x000a_人数" sqref="E14:K20 E23:K25" xr:uid="{6512472C-05BB-43D6-ADF8-A674C2108C0E}"/>
    <dataValidation allowBlank="1" showInputMessage="1" showErrorMessage="1" promptTitle="入力時の注意(利用者組数）" prompt="開設日に拠点にきた組数" sqref="E10:K12" xr:uid="{2F64480D-4B28-4E9F-BA4B-B9DF89ED55B0}"/>
    <dataValidation allowBlank="1" showInputMessage="1" showErrorMessage="1" promptTitle="入力時の注意(開設日数)" prompt="拠点を１日５時間以上_x000a_開設した日を記入ください。" sqref="E8:K8" xr:uid="{3890A41C-0C73-480A-8A45-DDC554555105}"/>
    <dataValidation type="whole" allowBlank="1" showInputMessage="1" showErrorMessage="1" promptTitle="入力時の注意" prompt="参加者がいない_x000a_場合も「０」を_x000a_記入ください。_x000a_" sqref="C113:E113 G113:I113 G134 G136 C121:E121 E119:E121 I119:I121 K119:K121 G121:I121 E111:E115 C111:C115 C104:C107 K104:K107 I104:I107 E104:E107 C119:C121 K111:K115 I111:I115 C80 E80 I80 K80 C88 E88 I88 K88 K96 C96 E96 I96" xr:uid="{7B640593-4326-4F8E-85D2-2C1C353A2BBD}">
      <formula1>0</formula1>
      <formula2>1000</formula2>
    </dataValidation>
    <dataValidation type="whole" allowBlank="1" showInputMessage="1" showErrorMessage="1" promptTitle="入力時の注意" prompt="参加者がいない場合_x000a_「０」を入力してください。" sqref="P126" xr:uid="{3E8DA7A7-3C9B-40AF-8D51-30699BF4F58C}">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0:K70" xr:uid="{B3274F76-74E6-42A1-B32A-B491BD379621}"/>
    <dataValidation type="list" allowBlank="1" showInputMessage="1" showErrorMessage="1" sqref="A133 A135" xr:uid="{99DB6FB1-EF35-409A-8945-85D66C42C6AE}">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4 A136" xr:uid="{7E79BCB8-8F45-4D62-BF85-4D8BB32FE2EF}">
      <formula1>1</formula1>
      <formula2>31</formula2>
    </dataValidation>
    <dataValidation type="whole" allowBlank="1" showInputMessage="1" showErrorMessage="1" sqref="A130" xr:uid="{67ED686E-D4E5-447F-9AD3-35C1B4A20069}">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81826B7D-3DE1-495D-A721-042C3B254F4C}"/>
    <dataValidation type="whole" allowBlank="1" showInputMessage="1" showErrorMessage="1" promptTitle="入力時の注意" prompt="週１回（最低でも月４回）は実施が必要です。" sqref="A125:A129" xr:uid="{3E1A57AE-2136-4AA5-B70F-A29B024C9F68}">
      <formula1>1</formula1>
      <formula2>1000</formula2>
    </dataValidation>
    <dataValidation type="whole" allowBlank="1" showInputMessage="1" showErrorMessage="1" promptTitle="入力時の注意" prompt="参加者がいない_x000a_場合も「０」を_x000a_記入ください。" sqref="E125:E129 G125:G129" xr:uid="{AE5621A9-1987-4656-B17A-1C56FC35489C}">
      <formula1>0</formula1>
      <formula2>1000</formula2>
    </dataValidation>
    <dataValidation type="list" allowBlank="1" showInputMessage="1" showErrorMessage="1" sqref="A74:L74 A82:L82 A90:L90 A98:L98" xr:uid="{725FB6CB-06A6-4F97-BCBF-94ECAEDD40C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86E34AD7-0967-41B4-86FD-3E0BC15D7033}"/>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3E0C13CE-D1E1-4006-85E9-B6D8F53E17F4}"/>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2F7C7CD1-7883-4ED3-97DB-0D89F9277204}"/>
    <dataValidation allowBlank="1" showInputMessage="1" showErrorMessage="1" promptTitle="入力時の注意" prompt="※他の事業実施状況と同じ内容を記載しないよう注意してください。" sqref="C101:L101 C93:L93 C85:L85 C77:L77" xr:uid="{DC2035FE-B87E-424D-9AFC-90028195800C}"/>
    <dataValidation allowBlank="1" showInputMessage="1" showErrorMessage="1" promptTitle="入力時の注意" prompt="土・日・祝日に該当する日が対象です。" sqref="C108:K108 C116:K116" xr:uid="{4A0C8BD7-9467-47E2-ACF6-C5B135AA0BE3}"/>
    <dataValidation allowBlank="1" showInputMessage="1" showErrorMessage="1" promptTitle="入力時の注意" prompt="他の事業実施状況と同じ内容を記載しないよう注意してください。" sqref="C110:K110 C118:K118" xr:uid="{EF0985FA-755D-4D8B-BE70-98B286C0C2AD}"/>
    <dataValidation allowBlank="1" showInputMessage="1" showErrorMessage="1" promptTitle="入力時の注意" prompt="記入必須" sqref="C75:L76 C83:L84 C91:L92 C99:L100" xr:uid="{DB85AC2B-187D-4960-B050-3B30C65FDF4C}"/>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626371-7861-4049-A207-DBC3E1397EE4}">
  <sheetPr>
    <tabColor theme="0" tint="-0.14999847407452621"/>
  </sheetPr>
  <dimension ref="A1:X226"/>
  <sheetViews>
    <sheetView showGridLines="0" view="pageBreakPreview" topLeftCell="A45" zoomScale="95" zoomScaleNormal="80" zoomScaleSheetLayoutView="95"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3" s="248" customFormat="1" ht="29.25" customHeight="1" x14ac:dyDescent="0.75">
      <c r="A1" s="713" t="s">
        <v>119</v>
      </c>
      <c r="B1" s="713"/>
      <c r="C1" s="713"/>
      <c r="D1" s="713"/>
      <c r="E1" s="713"/>
      <c r="F1" s="713"/>
      <c r="G1" s="713"/>
      <c r="H1" s="713"/>
      <c r="I1" s="714"/>
      <c r="J1" s="714"/>
      <c r="K1" s="714"/>
      <c r="L1" s="247" t="s">
        <v>122</v>
      </c>
    </row>
    <row r="2" spans="1:13" s="248" customFormat="1" ht="14.5" customHeight="1" x14ac:dyDescent="0.75">
      <c r="A2" s="249" t="s">
        <v>1</v>
      </c>
      <c r="B2" s="250"/>
      <c r="C2" s="250"/>
      <c r="D2" s="250"/>
      <c r="E2" s="250"/>
      <c r="F2" s="250"/>
      <c r="G2" s="250"/>
      <c r="H2" s="250"/>
      <c r="I2" s="251"/>
      <c r="J2" s="251"/>
      <c r="K2" s="251"/>
      <c r="L2" s="252"/>
    </row>
    <row r="3" spans="1:13" ht="26.25" customHeight="1" x14ac:dyDescent="0.6">
      <c r="A3" s="253" t="s">
        <v>2</v>
      </c>
      <c r="B3" s="160">
        <f>'4月'!B3</f>
        <v>0</v>
      </c>
      <c r="C3" s="255"/>
      <c r="D3" s="255"/>
      <c r="E3" s="255"/>
      <c r="F3" s="256"/>
      <c r="G3" s="257"/>
      <c r="H3" s="257"/>
      <c r="I3" s="257"/>
      <c r="J3" s="257"/>
      <c r="K3" s="257"/>
      <c r="L3" s="257"/>
      <c r="M3" s="258"/>
    </row>
    <row r="4" spans="1:13" x14ac:dyDescent="0.6">
      <c r="A4" s="257"/>
      <c r="B4" s="257"/>
      <c r="C4" s="257"/>
      <c r="D4" s="257"/>
      <c r="E4" s="257"/>
      <c r="F4" s="257"/>
      <c r="G4" s="257"/>
      <c r="H4" s="257"/>
      <c r="I4" s="257"/>
      <c r="J4" s="257"/>
      <c r="K4" s="257"/>
    </row>
    <row r="5" spans="1:13" s="265" customFormat="1" ht="20.25" customHeight="1" x14ac:dyDescent="0.2">
      <c r="A5" s="261" t="s">
        <v>4</v>
      </c>
      <c r="B5" s="262"/>
      <c r="C5" s="262"/>
      <c r="D5" s="263"/>
      <c r="E5" s="262"/>
      <c r="F5" s="262"/>
      <c r="G5" s="262"/>
      <c r="H5" s="262"/>
      <c r="I5" s="263"/>
      <c r="J5" s="263"/>
      <c r="K5" s="263"/>
      <c r="L5" s="264"/>
    </row>
    <row r="6" spans="1:13" s="257" customFormat="1" ht="20.149999999999999" customHeight="1" x14ac:dyDescent="0.55000000000000004">
      <c r="A6" s="715"/>
      <c r="B6" s="716"/>
      <c r="C6" s="717"/>
      <c r="D6" s="721" t="s">
        <v>5</v>
      </c>
      <c r="E6" s="690" t="s">
        <v>6</v>
      </c>
      <c r="F6" s="691"/>
      <c r="G6" s="691"/>
      <c r="H6" s="691"/>
      <c r="I6" s="691"/>
      <c r="J6" s="691"/>
      <c r="K6" s="692"/>
      <c r="L6" s="266"/>
    </row>
    <row r="7" spans="1:13" s="257" customFormat="1" ht="20.149999999999999" customHeight="1" x14ac:dyDescent="0.55000000000000004">
      <c r="A7" s="718"/>
      <c r="B7" s="719"/>
      <c r="C7" s="720"/>
      <c r="D7" s="722"/>
      <c r="E7" s="267" t="s">
        <v>7</v>
      </c>
      <c r="F7" s="268" t="s">
        <v>8</v>
      </c>
      <c r="G7" s="269" t="s">
        <v>9</v>
      </c>
      <c r="H7" s="269" t="s">
        <v>10</v>
      </c>
      <c r="I7" s="269" t="s">
        <v>11</v>
      </c>
      <c r="J7" s="269" t="s">
        <v>12</v>
      </c>
      <c r="K7" s="270" t="s">
        <v>13</v>
      </c>
      <c r="L7" s="266"/>
    </row>
    <row r="8" spans="1:13" s="257" customFormat="1" ht="20.149999999999999" customHeight="1" x14ac:dyDescent="0.55000000000000004">
      <c r="A8" s="723" t="s">
        <v>14</v>
      </c>
      <c r="B8" s="724"/>
      <c r="C8" s="725"/>
      <c r="D8" s="271">
        <f t="shared" ref="D8:D25" si="0">SUM(E8:K8)</f>
        <v>0</v>
      </c>
      <c r="E8" s="103"/>
      <c r="F8" s="104"/>
      <c r="G8" s="104"/>
      <c r="H8" s="104"/>
      <c r="I8" s="104"/>
      <c r="J8" s="104"/>
      <c r="K8" s="105"/>
      <c r="L8" s="274"/>
      <c r="M8" s="266" t="s">
        <v>15</v>
      </c>
    </row>
    <row r="9" spans="1:13"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3" s="257" customFormat="1" ht="20.149999999999999" customHeight="1" x14ac:dyDescent="0.55000000000000004">
      <c r="A10" s="698" t="s">
        <v>18</v>
      </c>
      <c r="B10" s="701" t="s">
        <v>19</v>
      </c>
      <c r="C10" s="702"/>
      <c r="D10" s="278">
        <f t="shared" si="0"/>
        <v>0</v>
      </c>
      <c r="E10" s="106"/>
      <c r="F10" s="107"/>
      <c r="G10" s="107"/>
      <c r="H10" s="107"/>
      <c r="I10" s="107"/>
      <c r="J10" s="107"/>
      <c r="K10" s="108"/>
      <c r="L10" s="266"/>
    </row>
    <row r="11" spans="1:13" s="257" customFormat="1" ht="20.149999999999999" customHeight="1" x14ac:dyDescent="0.55000000000000004">
      <c r="A11" s="699"/>
      <c r="B11" s="703" t="s">
        <v>20</v>
      </c>
      <c r="C11" s="704"/>
      <c r="D11" s="282">
        <f t="shared" si="0"/>
        <v>0</v>
      </c>
      <c r="E11" s="109"/>
      <c r="F11" s="110"/>
      <c r="G11" s="110"/>
      <c r="H11" s="110"/>
      <c r="I11" s="110"/>
      <c r="J11" s="110"/>
      <c r="K11" s="111"/>
      <c r="L11" s="266"/>
    </row>
    <row r="12" spans="1:13" s="257" customFormat="1" ht="20.149999999999999" customHeight="1" x14ac:dyDescent="0.55000000000000004">
      <c r="A12" s="700"/>
      <c r="B12" s="705" t="s">
        <v>21</v>
      </c>
      <c r="C12" s="706"/>
      <c r="D12" s="286">
        <f>SUM(E12:K12)</f>
        <v>0</v>
      </c>
      <c r="E12" s="112"/>
      <c r="F12" s="113"/>
      <c r="G12" s="113"/>
      <c r="H12" s="113"/>
      <c r="I12" s="113"/>
      <c r="J12" s="113"/>
      <c r="K12" s="114"/>
      <c r="L12" s="266"/>
    </row>
    <row r="13" spans="1:13"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3" s="257" customFormat="1" ht="20.149999999999999" customHeight="1" x14ac:dyDescent="0.55000000000000004">
      <c r="A14" s="696" t="s">
        <v>24</v>
      </c>
      <c r="B14" s="708" t="s">
        <v>25</v>
      </c>
      <c r="C14" s="291" t="s">
        <v>26</v>
      </c>
      <c r="D14" s="292">
        <f t="shared" si="0"/>
        <v>0</v>
      </c>
      <c r="E14" s="115"/>
      <c r="F14" s="116"/>
      <c r="G14" s="116"/>
      <c r="H14" s="116"/>
      <c r="I14" s="116"/>
      <c r="J14" s="116"/>
      <c r="K14" s="117"/>
      <c r="L14" s="266"/>
    </row>
    <row r="15" spans="1:13" s="257" customFormat="1" ht="20.149999999999999" customHeight="1" x14ac:dyDescent="0.55000000000000004">
      <c r="A15" s="696"/>
      <c r="B15" s="708"/>
      <c r="C15" s="296" t="s">
        <v>27</v>
      </c>
      <c r="D15" s="297">
        <f t="shared" si="0"/>
        <v>0</v>
      </c>
      <c r="E15" s="118"/>
      <c r="F15" s="119"/>
      <c r="G15" s="119"/>
      <c r="H15" s="119"/>
      <c r="I15" s="119"/>
      <c r="J15" s="119"/>
      <c r="K15" s="120"/>
      <c r="L15" s="266"/>
    </row>
    <row r="16" spans="1:13" s="257" customFormat="1" ht="20.149999999999999" customHeight="1" x14ac:dyDescent="0.55000000000000004">
      <c r="A16" s="696"/>
      <c r="B16" s="708"/>
      <c r="C16" s="296" t="s">
        <v>28</v>
      </c>
      <c r="D16" s="297">
        <f t="shared" si="0"/>
        <v>0</v>
      </c>
      <c r="E16" s="118"/>
      <c r="F16" s="119"/>
      <c r="G16" s="119"/>
      <c r="H16" s="119"/>
      <c r="I16" s="119"/>
      <c r="J16" s="119"/>
      <c r="K16" s="120"/>
      <c r="L16" s="266"/>
    </row>
    <row r="17" spans="1:15" s="257" customFormat="1" ht="20.149999999999999" customHeight="1" x14ac:dyDescent="0.55000000000000004">
      <c r="A17" s="696"/>
      <c r="B17" s="708"/>
      <c r="C17" s="296" t="s">
        <v>29</v>
      </c>
      <c r="D17" s="297">
        <f t="shared" si="0"/>
        <v>0</v>
      </c>
      <c r="E17" s="118"/>
      <c r="F17" s="119"/>
      <c r="G17" s="119"/>
      <c r="H17" s="119"/>
      <c r="I17" s="119"/>
      <c r="J17" s="119"/>
      <c r="K17" s="120"/>
      <c r="L17" s="266"/>
    </row>
    <row r="18" spans="1:15" s="257" customFormat="1" ht="20.149999999999999" customHeight="1" x14ac:dyDescent="0.55000000000000004">
      <c r="A18" s="696"/>
      <c r="B18" s="708"/>
      <c r="C18" s="296" t="s">
        <v>30</v>
      </c>
      <c r="D18" s="297">
        <f t="shared" si="0"/>
        <v>0</v>
      </c>
      <c r="E18" s="118"/>
      <c r="F18" s="119"/>
      <c r="G18" s="119"/>
      <c r="H18" s="119"/>
      <c r="I18" s="119"/>
      <c r="J18" s="119"/>
      <c r="K18" s="120"/>
      <c r="L18" s="266"/>
    </row>
    <row r="19" spans="1:15" s="257" customFormat="1" ht="20.149999999999999" customHeight="1" x14ac:dyDescent="0.55000000000000004">
      <c r="A19" s="696"/>
      <c r="B19" s="708"/>
      <c r="C19" s="296" t="s">
        <v>31</v>
      </c>
      <c r="D19" s="297">
        <f t="shared" si="0"/>
        <v>0</v>
      </c>
      <c r="E19" s="118"/>
      <c r="F19" s="119"/>
      <c r="G19" s="119"/>
      <c r="H19" s="119"/>
      <c r="I19" s="119"/>
      <c r="J19" s="119"/>
      <c r="K19" s="120"/>
      <c r="L19" s="266"/>
    </row>
    <row r="20" spans="1:15" s="257" customFormat="1" ht="20.149999999999999" customHeight="1" x14ac:dyDescent="0.55000000000000004">
      <c r="A20" s="696"/>
      <c r="B20" s="708"/>
      <c r="C20" s="301" t="s">
        <v>32</v>
      </c>
      <c r="D20" s="302">
        <f t="shared" si="0"/>
        <v>0</v>
      </c>
      <c r="E20" s="121"/>
      <c r="F20" s="122"/>
      <c r="G20" s="122"/>
      <c r="H20" s="122"/>
      <c r="I20" s="122"/>
      <c r="J20" s="122"/>
      <c r="K20" s="123"/>
      <c r="L20" s="266"/>
    </row>
    <row r="21" spans="1:15" s="257" customFormat="1" ht="20.149999999999999" customHeight="1" x14ac:dyDescent="0.55000000000000004">
      <c r="A21" s="696"/>
      <c r="B21" s="708" t="s">
        <v>33</v>
      </c>
      <c r="C21" s="291" t="s">
        <v>34</v>
      </c>
      <c r="D21" s="292">
        <f t="shared" si="0"/>
        <v>0</v>
      </c>
      <c r="E21" s="115"/>
      <c r="F21" s="116"/>
      <c r="G21" s="116"/>
      <c r="H21" s="116"/>
      <c r="I21" s="116"/>
      <c r="J21" s="116"/>
      <c r="K21" s="117"/>
      <c r="L21" s="266"/>
    </row>
    <row r="22" spans="1:15" s="257" customFormat="1" ht="20.149999999999999" customHeight="1" x14ac:dyDescent="0.55000000000000004">
      <c r="A22" s="696"/>
      <c r="B22" s="708"/>
      <c r="C22" s="296" t="s">
        <v>35</v>
      </c>
      <c r="D22" s="297">
        <f t="shared" si="0"/>
        <v>0</v>
      </c>
      <c r="E22" s="118"/>
      <c r="F22" s="119"/>
      <c r="G22" s="119"/>
      <c r="H22" s="119"/>
      <c r="I22" s="119"/>
      <c r="J22" s="119"/>
      <c r="K22" s="120"/>
      <c r="L22" s="266"/>
    </row>
    <row r="23" spans="1:15" s="257" customFormat="1" ht="20.149999999999999" customHeight="1" x14ac:dyDescent="0.55000000000000004">
      <c r="A23" s="696"/>
      <c r="B23" s="708"/>
      <c r="C23" s="301" t="s">
        <v>36</v>
      </c>
      <c r="D23" s="302">
        <f t="shared" si="0"/>
        <v>0</v>
      </c>
      <c r="E23" s="121"/>
      <c r="F23" s="122"/>
      <c r="G23" s="122"/>
      <c r="H23" s="122"/>
      <c r="I23" s="122"/>
      <c r="J23" s="122"/>
      <c r="K23" s="123"/>
      <c r="L23" s="266"/>
    </row>
    <row r="24" spans="1:15" s="257" customFormat="1" ht="20.149999999999999" customHeight="1" x14ac:dyDescent="0.55000000000000004">
      <c r="A24" s="696"/>
      <c r="B24" s="696" t="s">
        <v>37</v>
      </c>
      <c r="C24" s="696"/>
      <c r="D24" s="275">
        <f t="shared" si="0"/>
        <v>0</v>
      </c>
      <c r="E24" s="124"/>
      <c r="F24" s="125"/>
      <c r="G24" s="125"/>
      <c r="H24" s="125"/>
      <c r="I24" s="125"/>
      <c r="J24" s="125"/>
      <c r="K24" s="126"/>
      <c r="L24" s="266"/>
      <c r="M24" s="729"/>
      <c r="N24" s="729"/>
      <c r="O24" s="729"/>
    </row>
    <row r="25" spans="1:15" s="257" customFormat="1" ht="19.5" customHeight="1" x14ac:dyDescent="0.55000000000000004">
      <c r="A25" s="696"/>
      <c r="B25" s="696" t="s">
        <v>38</v>
      </c>
      <c r="C25" s="696"/>
      <c r="D25" s="275">
        <f t="shared" si="0"/>
        <v>0</v>
      </c>
      <c r="E25" s="124"/>
      <c r="F25" s="125"/>
      <c r="G25" s="125"/>
      <c r="H25" s="125"/>
      <c r="I25" s="125"/>
      <c r="J25" s="125"/>
      <c r="K25" s="126"/>
      <c r="L25" s="266"/>
      <c r="M25" s="729"/>
      <c r="N25" s="729"/>
      <c r="O25" s="309"/>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127"/>
      <c r="H30" s="128"/>
      <c r="I30" s="129"/>
      <c r="J30" s="684"/>
      <c r="K30" s="685"/>
    </row>
    <row r="31" spans="1:15" ht="20.149999999999999" customHeight="1" x14ac:dyDescent="0.6">
      <c r="A31" s="317" t="s">
        <v>47</v>
      </c>
      <c r="B31" s="318"/>
      <c r="C31" s="318"/>
      <c r="D31" s="318"/>
      <c r="E31" s="318"/>
      <c r="F31" s="319"/>
      <c r="G31" s="130"/>
      <c r="H31" s="131"/>
      <c r="I31" s="132"/>
      <c r="J31" s="686"/>
      <c r="K31" s="687"/>
    </row>
    <row r="32" spans="1:15" ht="20.149999999999999" customHeight="1" x14ac:dyDescent="0.6">
      <c r="A32" s="317" t="s">
        <v>48</v>
      </c>
      <c r="B32" s="318"/>
      <c r="C32" s="318"/>
      <c r="D32" s="318"/>
      <c r="E32" s="318"/>
      <c r="F32" s="319"/>
      <c r="G32" s="130"/>
      <c r="H32" s="131"/>
      <c r="I32" s="132"/>
      <c r="J32" s="686"/>
      <c r="K32" s="687"/>
    </row>
    <row r="33" spans="1:16" ht="20.149999999999999" customHeight="1" x14ac:dyDescent="0.6">
      <c r="A33" s="317" t="s">
        <v>49</v>
      </c>
      <c r="B33" s="318"/>
      <c r="C33" s="318"/>
      <c r="D33" s="318"/>
      <c r="E33" s="318"/>
      <c r="F33" s="319"/>
      <c r="G33" s="130"/>
      <c r="H33" s="131"/>
      <c r="I33" s="132"/>
      <c r="J33" s="686"/>
      <c r="K33" s="687"/>
    </row>
    <row r="34" spans="1:16" s="325" customFormat="1" ht="20.149999999999999" customHeight="1" x14ac:dyDescent="0.65">
      <c r="A34" s="321" t="s">
        <v>50</v>
      </c>
      <c r="B34" s="322"/>
      <c r="C34" s="322"/>
      <c r="D34" s="322"/>
      <c r="E34" s="322"/>
      <c r="F34" s="323"/>
      <c r="G34" s="133"/>
      <c r="H34" s="134"/>
      <c r="I34" s="132"/>
      <c r="J34" s="686"/>
      <c r="K34" s="687"/>
      <c r="L34" s="324"/>
    </row>
    <row r="35" spans="1:16" s="325" customFormat="1" ht="20.149999999999999" customHeight="1" x14ac:dyDescent="0.65">
      <c r="A35" s="326" t="s">
        <v>51</v>
      </c>
      <c r="B35" s="327"/>
      <c r="C35" s="327"/>
      <c r="D35" s="327"/>
      <c r="E35" s="328"/>
      <c r="F35" s="329"/>
      <c r="G35" s="135"/>
      <c r="H35" s="136"/>
      <c r="I35" s="132"/>
      <c r="J35" s="686"/>
      <c r="K35" s="687"/>
      <c r="L35" s="324"/>
    </row>
    <row r="36" spans="1:16" s="325" customFormat="1" ht="20.149999999999999" customHeight="1" x14ac:dyDescent="0.65">
      <c r="A36" s="330" t="s">
        <v>52</v>
      </c>
      <c r="B36" s="331"/>
      <c r="C36" s="331"/>
      <c r="D36" s="331"/>
      <c r="E36" s="331"/>
      <c r="F36" s="332"/>
      <c r="G36" s="137"/>
      <c r="H36" s="138"/>
      <c r="I36" s="132"/>
      <c r="J36" s="686"/>
      <c r="K36" s="687"/>
      <c r="L36" s="324"/>
    </row>
    <row r="37" spans="1:16" s="325" customFormat="1" ht="20.149999999999999" customHeight="1" x14ac:dyDescent="0.65">
      <c r="A37" s="317" t="s">
        <v>53</v>
      </c>
      <c r="B37" s="318"/>
      <c r="C37" s="318"/>
      <c r="D37" s="318"/>
      <c r="E37" s="318"/>
      <c r="F37" s="319"/>
      <c r="G37" s="130"/>
      <c r="H37" s="131"/>
      <c r="I37" s="132"/>
      <c r="J37" s="686"/>
      <c r="K37" s="687"/>
      <c r="L37" s="324"/>
    </row>
    <row r="38" spans="1:16" ht="19.5" customHeight="1" x14ac:dyDescent="0.6">
      <c r="A38" s="317" t="s">
        <v>54</v>
      </c>
      <c r="B38" s="318"/>
      <c r="C38" s="318"/>
      <c r="D38" s="318"/>
      <c r="E38" s="318"/>
      <c r="F38" s="319"/>
      <c r="G38" s="130"/>
      <c r="H38" s="131"/>
      <c r="I38" s="139"/>
      <c r="J38" s="684"/>
      <c r="K38" s="685"/>
    </row>
    <row r="39" spans="1:16" ht="19.5" customHeight="1" x14ac:dyDescent="0.6">
      <c r="A39" s="317" t="s">
        <v>55</v>
      </c>
      <c r="B39" s="318"/>
      <c r="C39" s="318"/>
      <c r="D39" s="318"/>
      <c r="E39" s="318"/>
      <c r="F39" s="319"/>
      <c r="G39" s="130"/>
      <c r="H39" s="131"/>
      <c r="I39" s="140"/>
      <c r="J39" s="684"/>
      <c r="K39" s="685"/>
    </row>
    <row r="40" spans="1:16" ht="20.149999999999999" customHeight="1" x14ac:dyDescent="0.6">
      <c r="A40" s="330" t="s">
        <v>56</v>
      </c>
      <c r="B40" s="331"/>
      <c r="C40" s="331"/>
      <c r="D40" s="331"/>
      <c r="E40" s="331"/>
      <c r="F40" s="332"/>
      <c r="G40" s="137"/>
      <c r="H40" s="138"/>
      <c r="I40" s="132"/>
      <c r="J40" s="686"/>
      <c r="K40" s="687"/>
    </row>
    <row r="41" spans="1:16" ht="20.149999999999999" customHeight="1" x14ac:dyDescent="0.6">
      <c r="A41" s="330" t="s">
        <v>57</v>
      </c>
      <c r="B41" s="331"/>
      <c r="C41" s="331"/>
      <c r="D41" s="331"/>
      <c r="E41" s="331"/>
      <c r="F41" s="332"/>
      <c r="G41" s="137"/>
      <c r="H41" s="138"/>
      <c r="I41" s="132"/>
      <c r="J41" s="686"/>
      <c r="K41" s="687"/>
    </row>
    <row r="42" spans="1:16" ht="20.149999999999999" customHeight="1" x14ac:dyDescent="0.6">
      <c r="A42" s="333" t="s">
        <v>58</v>
      </c>
      <c r="B42" s="334"/>
      <c r="C42" s="334"/>
      <c r="D42" s="334"/>
      <c r="E42" s="334"/>
      <c r="F42" s="335"/>
      <c r="G42" s="141"/>
      <c r="H42" s="142"/>
      <c r="I42" s="143"/>
      <c r="J42" s="688"/>
      <c r="K42" s="689"/>
    </row>
    <row r="43" spans="1:16" s="325" customFormat="1" ht="20.149999999999999" customHeight="1" x14ac:dyDescent="0.65">
      <c r="A43" s="690" t="s">
        <v>59</v>
      </c>
      <c r="B43" s="691"/>
      <c r="C43" s="691"/>
      <c r="D43" s="691"/>
      <c r="E43" s="691"/>
      <c r="F43" s="692"/>
      <c r="G43" s="336">
        <f>SUM(G30:G42)</f>
        <v>0</v>
      </c>
      <c r="H43" s="337">
        <f>SUM(H30:H42)</f>
        <v>0</v>
      </c>
      <c r="I43" s="337">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341" t="s">
        <v>65</v>
      </c>
      <c r="K45" s="342"/>
      <c r="M45" s="343"/>
      <c r="N45" s="344"/>
      <c r="O45" s="344"/>
      <c r="P45" s="345"/>
    </row>
    <row r="46" spans="1:16" ht="19.5" customHeight="1" x14ac:dyDescent="0.6">
      <c r="A46" s="711" t="s">
        <v>66</v>
      </c>
      <c r="B46" s="712"/>
      <c r="C46" s="712"/>
      <c r="D46" s="712"/>
      <c r="E46" s="712"/>
      <c r="F46" s="702"/>
      <c r="G46" s="144"/>
      <c r="H46" s="145"/>
      <c r="I46" s="145"/>
      <c r="J46" s="346">
        <f t="shared" ref="J46:J51" si="3">SUM(G46:I46)</f>
        <v>0</v>
      </c>
      <c r="K46" s="257"/>
      <c r="M46" s="343"/>
      <c r="N46" s="344"/>
      <c r="O46" s="344"/>
      <c r="P46" s="345"/>
    </row>
    <row r="47" spans="1:16" ht="20.149999999999999" customHeight="1" x14ac:dyDescent="0.6">
      <c r="A47" s="681" t="s">
        <v>67</v>
      </c>
      <c r="B47" s="682"/>
      <c r="C47" s="682"/>
      <c r="D47" s="682"/>
      <c r="E47" s="682"/>
      <c r="F47" s="683"/>
      <c r="G47" s="146"/>
      <c r="H47" s="147"/>
      <c r="I47" s="147"/>
      <c r="J47" s="347">
        <f t="shared" si="3"/>
        <v>0</v>
      </c>
      <c r="K47" s="257"/>
      <c r="M47" s="343"/>
      <c r="N47" s="344"/>
      <c r="O47" s="344"/>
      <c r="P47" s="345"/>
    </row>
    <row r="48" spans="1:16" ht="20.149999999999999" customHeight="1" x14ac:dyDescent="0.6">
      <c r="A48" s="681" t="s">
        <v>68</v>
      </c>
      <c r="B48" s="682"/>
      <c r="C48" s="682"/>
      <c r="D48" s="682"/>
      <c r="E48" s="682"/>
      <c r="F48" s="683"/>
      <c r="G48" s="146"/>
      <c r="H48" s="147"/>
      <c r="I48" s="147"/>
      <c r="J48" s="347">
        <f t="shared" si="3"/>
        <v>0</v>
      </c>
      <c r="K48" s="257"/>
      <c r="M48" s="348"/>
      <c r="N48" s="349"/>
      <c r="O48" s="349"/>
      <c r="P48" s="350"/>
    </row>
    <row r="49" spans="1:12" ht="20.149999999999999" customHeight="1" x14ac:dyDescent="0.6">
      <c r="A49" s="681" t="s">
        <v>69</v>
      </c>
      <c r="B49" s="682"/>
      <c r="C49" s="682"/>
      <c r="D49" s="682"/>
      <c r="E49" s="682"/>
      <c r="F49" s="683"/>
      <c r="G49" s="146"/>
      <c r="H49" s="147"/>
      <c r="I49" s="147"/>
      <c r="J49" s="347">
        <f t="shared" si="3"/>
        <v>0</v>
      </c>
      <c r="K49" s="257"/>
    </row>
    <row r="50" spans="1:12" ht="20.149999999999999" customHeight="1" thickBot="1" x14ac:dyDescent="0.65">
      <c r="A50" s="662" t="s">
        <v>70</v>
      </c>
      <c r="B50" s="663"/>
      <c r="C50" s="663"/>
      <c r="D50" s="663"/>
      <c r="E50" s="663"/>
      <c r="F50" s="664"/>
      <c r="G50" s="148"/>
      <c r="H50" s="149"/>
      <c r="I50" s="149"/>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6">
      <c r="A53" s="257"/>
      <c r="B53" s="257"/>
      <c r="C53" s="257"/>
      <c r="D53" s="257"/>
      <c r="E53" s="257"/>
      <c r="F53" s="257"/>
      <c r="G53" s="257"/>
      <c r="H53" s="257"/>
      <c r="I53" s="257"/>
      <c r="J53" s="257"/>
      <c r="K53" s="257"/>
    </row>
    <row r="54" spans="1:12" ht="19.5" customHeight="1" x14ac:dyDescent="0.6">
      <c r="A54" s="668" t="s">
        <v>97</v>
      </c>
      <c r="B54" s="668"/>
      <c r="C54" s="668"/>
      <c r="D54" s="668"/>
      <c r="E54" s="668"/>
      <c r="F54" s="668"/>
      <c r="G54" s="668"/>
      <c r="H54" s="668"/>
      <c r="I54" s="669"/>
      <c r="J54" s="669"/>
      <c r="K54" s="669"/>
    </row>
    <row r="55" spans="1:12" ht="19.5" customHeight="1" x14ac:dyDescent="0.6">
      <c r="A55" s="670"/>
      <c r="B55" s="449"/>
      <c r="C55" s="449"/>
      <c r="D55" s="449"/>
      <c r="E55" s="449"/>
      <c r="F55" s="449"/>
      <c r="G55" s="449"/>
      <c r="H55" s="449"/>
      <c r="I55" s="449"/>
      <c r="J55" s="449"/>
      <c r="K55" s="671"/>
    </row>
    <row r="56" spans="1:12" ht="19.5" customHeight="1" x14ac:dyDescent="0.6">
      <c r="A56" s="672"/>
      <c r="B56" s="673"/>
      <c r="C56" s="673"/>
      <c r="D56" s="673"/>
      <c r="E56" s="673"/>
      <c r="F56" s="673"/>
      <c r="G56" s="673"/>
      <c r="H56" s="673"/>
      <c r="I56" s="673"/>
      <c r="J56" s="673"/>
      <c r="K56" s="674"/>
    </row>
    <row r="57" spans="1:12" ht="19.5" customHeight="1" x14ac:dyDescent="0.6">
      <c r="A57" s="672"/>
      <c r="B57" s="673"/>
      <c r="C57" s="673"/>
      <c r="D57" s="673"/>
      <c r="E57" s="673"/>
      <c r="F57" s="673"/>
      <c r="G57" s="673"/>
      <c r="H57" s="673"/>
      <c r="I57" s="673"/>
      <c r="J57" s="673"/>
      <c r="K57" s="674"/>
    </row>
    <row r="58" spans="1:12" ht="19.5" customHeight="1" x14ac:dyDescent="0.6">
      <c r="A58" s="675"/>
      <c r="B58" s="676"/>
      <c r="C58" s="676"/>
      <c r="D58" s="676"/>
      <c r="E58" s="676"/>
      <c r="F58" s="676"/>
      <c r="G58" s="676"/>
      <c r="H58" s="676"/>
      <c r="I58" s="676"/>
      <c r="J58" s="676"/>
      <c r="K58" s="677"/>
    </row>
    <row r="59" spans="1:12" ht="14.25" customHeight="1" x14ac:dyDescent="0.6">
      <c r="A59" s="356"/>
      <c r="B59" s="356"/>
      <c r="C59" s="356"/>
      <c r="D59" s="356"/>
      <c r="E59" s="356"/>
      <c r="F59" s="356"/>
      <c r="G59" s="356"/>
      <c r="H59" s="356"/>
      <c r="I59" s="356"/>
      <c r="J59" s="356"/>
      <c r="K59" s="356"/>
    </row>
    <row r="60" spans="1:12" ht="19.5" customHeight="1" x14ac:dyDescent="0.6">
      <c r="A60" s="660" t="s">
        <v>71</v>
      </c>
      <c r="B60" s="660"/>
      <c r="C60" s="660"/>
      <c r="D60" s="660"/>
      <c r="E60" s="660"/>
      <c r="F60" s="660"/>
      <c r="G60" s="660"/>
      <c r="H60" s="660"/>
      <c r="I60" s="661"/>
      <c r="J60" s="661"/>
      <c r="K60" s="661"/>
    </row>
    <row r="61" spans="1:12" ht="19.5" customHeight="1" x14ac:dyDescent="0.6">
      <c r="A61" s="670"/>
      <c r="B61" s="449"/>
      <c r="C61" s="449"/>
      <c r="D61" s="449"/>
      <c r="E61" s="449"/>
      <c r="F61" s="449"/>
      <c r="G61" s="449"/>
      <c r="H61" s="449"/>
      <c r="I61" s="449"/>
      <c r="J61" s="449"/>
      <c r="K61" s="671"/>
    </row>
    <row r="62" spans="1:12" ht="19.5" customHeight="1" x14ac:dyDescent="0.6">
      <c r="A62" s="672"/>
      <c r="B62" s="673"/>
      <c r="C62" s="673"/>
      <c r="D62" s="673"/>
      <c r="E62" s="673"/>
      <c r="F62" s="673"/>
      <c r="G62" s="673"/>
      <c r="H62" s="673"/>
      <c r="I62" s="673"/>
      <c r="J62" s="673"/>
      <c r="K62" s="674"/>
    </row>
    <row r="63" spans="1:12" ht="19.5" customHeight="1" x14ac:dyDescent="0.6">
      <c r="A63" s="672"/>
      <c r="B63" s="673"/>
      <c r="C63" s="673"/>
      <c r="D63" s="673"/>
      <c r="E63" s="673"/>
      <c r="F63" s="673"/>
      <c r="G63" s="673"/>
      <c r="H63" s="673"/>
      <c r="I63" s="673"/>
      <c r="J63" s="673"/>
      <c r="K63" s="674"/>
    </row>
    <row r="64" spans="1:12" ht="19.5" customHeight="1" x14ac:dyDescent="0.6">
      <c r="A64" s="675"/>
      <c r="B64" s="676"/>
      <c r="C64" s="676"/>
      <c r="D64" s="676"/>
      <c r="E64" s="676"/>
      <c r="F64" s="676"/>
      <c r="G64" s="676"/>
      <c r="H64" s="676"/>
      <c r="I64" s="676"/>
      <c r="J64" s="676"/>
      <c r="K64" s="677"/>
    </row>
    <row r="65" spans="1:15" ht="19.5" customHeight="1" x14ac:dyDescent="0.6">
      <c r="A65" s="357"/>
      <c r="B65" s="357"/>
      <c r="C65" s="357"/>
      <c r="D65" s="357"/>
      <c r="E65" s="357"/>
      <c r="F65" s="357"/>
      <c r="G65" s="357"/>
      <c r="H65" s="357"/>
      <c r="I65" s="357"/>
      <c r="J65" s="357"/>
      <c r="K65" s="357"/>
    </row>
    <row r="66" spans="1:15" ht="18.649999999999999" customHeight="1" x14ac:dyDescent="0.6">
      <c r="A66" s="655" t="s">
        <v>105</v>
      </c>
      <c r="B66" s="655"/>
      <c r="C66" s="655"/>
      <c r="D66" s="655"/>
      <c r="E66" s="655"/>
      <c r="F66" s="655"/>
      <c r="G66" s="655"/>
      <c r="H66" s="655"/>
      <c r="I66" s="655"/>
      <c r="J66" s="655"/>
      <c r="K66" s="358"/>
    </row>
    <row r="67" spans="1:15" ht="15.65" customHeight="1" x14ac:dyDescent="0.6">
      <c r="A67" s="656" t="s">
        <v>107</v>
      </c>
      <c r="B67" s="656"/>
      <c r="C67" s="656"/>
      <c r="D67" s="656"/>
      <c r="E67" s="656"/>
      <c r="F67" s="656"/>
      <c r="G67" s="656"/>
      <c r="H67" s="656"/>
      <c r="I67" s="656"/>
      <c r="J67" s="656"/>
      <c r="K67" s="656"/>
    </row>
    <row r="68" spans="1:15" ht="50.15" customHeight="1" x14ac:dyDescent="0.6">
      <c r="A68" s="657"/>
      <c r="B68" s="658"/>
      <c r="C68" s="658"/>
      <c r="D68" s="658"/>
      <c r="E68" s="658"/>
      <c r="F68" s="658"/>
      <c r="G68" s="658"/>
      <c r="H68" s="658"/>
      <c r="I68" s="658"/>
      <c r="J68" s="658"/>
      <c r="K68" s="659"/>
    </row>
    <row r="69" spans="1:15" ht="15.65" customHeight="1" x14ac:dyDescent="0.6">
      <c r="A69" s="656" t="s">
        <v>106</v>
      </c>
      <c r="B69" s="656"/>
      <c r="C69" s="656"/>
      <c r="D69" s="656"/>
      <c r="E69" s="656"/>
      <c r="F69" s="656"/>
      <c r="G69" s="656"/>
      <c r="H69" s="656"/>
      <c r="I69" s="656"/>
      <c r="J69" s="656"/>
      <c r="K69" s="656"/>
    </row>
    <row r="70" spans="1:15" ht="50.15" customHeight="1" x14ac:dyDescent="0.6">
      <c r="A70" s="657"/>
      <c r="B70" s="658"/>
      <c r="C70" s="658"/>
      <c r="D70" s="658"/>
      <c r="E70" s="658"/>
      <c r="F70" s="658"/>
      <c r="G70" s="658"/>
      <c r="H70" s="658"/>
      <c r="I70" s="658"/>
      <c r="J70" s="658"/>
      <c r="K70" s="659"/>
    </row>
    <row r="71" spans="1:15" ht="14.25" customHeight="1" x14ac:dyDescent="0.6">
      <c r="A71" s="257"/>
      <c r="B71" s="257"/>
      <c r="C71" s="257"/>
      <c r="D71" s="257"/>
      <c r="E71" s="257"/>
      <c r="F71" s="257"/>
      <c r="G71" s="257"/>
      <c r="H71" s="257"/>
      <c r="I71" s="257"/>
      <c r="J71" s="359"/>
      <c r="K71" s="257"/>
      <c r="M71" s="360"/>
      <c r="N71" s="360"/>
      <c r="O71" s="360"/>
    </row>
    <row r="72" spans="1:15" ht="14.25" customHeight="1" x14ac:dyDescent="0.6">
      <c r="A72" s="361"/>
      <c r="B72" s="361"/>
      <c r="C72" s="362"/>
      <c r="D72" s="362"/>
      <c r="E72" s="362"/>
      <c r="F72" s="362"/>
      <c r="G72" s="362"/>
      <c r="H72" s="362"/>
      <c r="I72" s="362"/>
      <c r="J72" s="363"/>
      <c r="K72" s="362"/>
    </row>
    <row r="73" spans="1:15" ht="19.5" customHeight="1" x14ac:dyDescent="0.6">
      <c r="A73" s="678" t="s">
        <v>82</v>
      </c>
      <c r="B73" s="678"/>
      <c r="C73" s="678"/>
      <c r="D73" s="678"/>
      <c r="E73" s="678"/>
      <c r="F73" s="678"/>
      <c r="G73" s="678"/>
      <c r="H73" s="678"/>
      <c r="I73" s="679"/>
      <c r="J73" s="679"/>
      <c r="K73" s="679"/>
    </row>
    <row r="74" spans="1:15" ht="19.5" customHeight="1" x14ac:dyDescent="0.6">
      <c r="A74" s="459" t="s">
        <v>121</v>
      </c>
      <c r="B74" s="460"/>
      <c r="C74" s="460"/>
      <c r="D74" s="460"/>
      <c r="E74" s="460"/>
      <c r="F74" s="460"/>
      <c r="G74" s="460"/>
      <c r="H74" s="460"/>
      <c r="I74" s="460"/>
      <c r="J74" s="460"/>
      <c r="K74" s="460"/>
      <c r="L74" s="461"/>
      <c r="M74" s="258" t="s">
        <v>84</v>
      </c>
    </row>
    <row r="75" spans="1:15" s="257" customFormat="1" ht="19.5" customHeight="1" x14ac:dyDescent="0.2">
      <c r="A75" s="612" t="s">
        <v>73</v>
      </c>
      <c r="B75" s="613"/>
      <c r="C75" s="471"/>
      <c r="D75" s="472"/>
      <c r="E75" s="472"/>
      <c r="F75" s="472"/>
      <c r="G75" s="472"/>
      <c r="H75" s="472"/>
      <c r="I75" s="472"/>
      <c r="J75" s="472"/>
      <c r="K75" s="472"/>
      <c r="L75" s="472"/>
    </row>
    <row r="76" spans="1:15" s="257" customFormat="1" ht="19.5" customHeight="1" x14ac:dyDescent="0.2">
      <c r="A76" s="617" t="s">
        <v>74</v>
      </c>
      <c r="B76" s="618"/>
      <c r="C76" s="651"/>
      <c r="D76" s="652"/>
      <c r="E76" s="652"/>
      <c r="F76" s="652"/>
      <c r="G76" s="652"/>
      <c r="H76" s="652"/>
      <c r="I76" s="652"/>
      <c r="J76" s="652"/>
      <c r="K76" s="652"/>
      <c r="L76" s="653"/>
    </row>
    <row r="77" spans="1:15" ht="19.5" customHeight="1" x14ac:dyDescent="0.2">
      <c r="A77" s="633" t="s">
        <v>75</v>
      </c>
      <c r="B77" s="634"/>
      <c r="C77" s="430"/>
      <c r="D77" s="431"/>
      <c r="E77" s="431"/>
      <c r="F77" s="431"/>
      <c r="G77" s="431"/>
      <c r="H77" s="431"/>
      <c r="I77" s="431"/>
      <c r="J77" s="431"/>
      <c r="K77" s="431"/>
      <c r="L77" s="433"/>
    </row>
    <row r="78" spans="1:15" ht="64" customHeight="1" x14ac:dyDescent="0.2">
      <c r="A78" s="645" t="s">
        <v>89</v>
      </c>
      <c r="B78" s="646"/>
      <c r="C78" s="647"/>
      <c r="D78" s="647"/>
      <c r="E78" s="647"/>
      <c r="F78" s="647"/>
      <c r="G78" s="647"/>
      <c r="H78" s="647"/>
      <c r="I78" s="647"/>
      <c r="J78" s="647"/>
      <c r="K78" s="647"/>
      <c r="L78" s="647"/>
    </row>
    <row r="79" spans="1:15" ht="19.5" customHeight="1" x14ac:dyDescent="0.2">
      <c r="A79" s="635" t="s">
        <v>77</v>
      </c>
      <c r="B79" s="636"/>
      <c r="C79" s="637"/>
      <c r="D79" s="638"/>
      <c r="E79" s="639"/>
      <c r="F79" s="638"/>
      <c r="G79" s="638"/>
      <c r="H79" s="638"/>
      <c r="I79" s="639"/>
      <c r="J79" s="638"/>
      <c r="K79" s="639"/>
      <c r="L79" s="640"/>
    </row>
    <row r="80" spans="1:15" ht="19.5" customHeight="1" x14ac:dyDescent="0.6">
      <c r="A80" s="641" t="s">
        <v>78</v>
      </c>
      <c r="B80" s="642"/>
      <c r="C80" s="161"/>
      <c r="D80" s="364" t="s">
        <v>79</v>
      </c>
      <c r="E80" s="161"/>
      <c r="F80" s="364" t="s">
        <v>80</v>
      </c>
      <c r="G80" s="643" t="s">
        <v>85</v>
      </c>
      <c r="H80" s="644"/>
      <c r="I80" s="161"/>
      <c r="J80" s="364" t="s">
        <v>79</v>
      </c>
      <c r="K80" s="161"/>
      <c r="L80" s="365" t="s">
        <v>80</v>
      </c>
      <c r="M80" s="260"/>
    </row>
    <row r="81" spans="1:13" s="257" customFormat="1" ht="14.25" customHeight="1" x14ac:dyDescent="0.2">
      <c r="A81" s="366"/>
      <c r="B81" s="366"/>
      <c r="C81" s="366"/>
      <c r="D81" s="366"/>
      <c r="E81" s="366"/>
      <c r="F81" s="366"/>
      <c r="G81" s="366"/>
      <c r="H81" s="366"/>
      <c r="I81" s="366"/>
      <c r="J81" s="366"/>
      <c r="K81" s="366"/>
      <c r="L81" s="367"/>
    </row>
    <row r="82" spans="1:13" ht="19.5" customHeight="1" x14ac:dyDescent="0.6">
      <c r="A82" s="459" t="s">
        <v>121</v>
      </c>
      <c r="B82" s="460"/>
      <c r="C82" s="460"/>
      <c r="D82" s="460"/>
      <c r="E82" s="460"/>
      <c r="F82" s="460"/>
      <c r="G82" s="460"/>
      <c r="H82" s="460"/>
      <c r="I82" s="460"/>
      <c r="J82" s="460"/>
      <c r="K82" s="460"/>
      <c r="L82" s="461"/>
      <c r="M82" s="258" t="s">
        <v>84</v>
      </c>
    </row>
    <row r="83" spans="1:13" s="257" customFormat="1" ht="19.5" customHeight="1" x14ac:dyDescent="0.2">
      <c r="A83" s="612" t="s">
        <v>73</v>
      </c>
      <c r="B83" s="613"/>
      <c r="C83" s="471"/>
      <c r="D83" s="472"/>
      <c r="E83" s="472"/>
      <c r="F83" s="472"/>
      <c r="G83" s="472"/>
      <c r="H83" s="472"/>
      <c r="I83" s="472"/>
      <c r="J83" s="472"/>
      <c r="K83" s="472"/>
      <c r="L83" s="472"/>
    </row>
    <row r="84" spans="1:13" s="257" customFormat="1" ht="19.5" customHeight="1" x14ac:dyDescent="0.2">
      <c r="A84" s="617" t="s">
        <v>74</v>
      </c>
      <c r="B84" s="618"/>
      <c r="C84" s="651"/>
      <c r="D84" s="652"/>
      <c r="E84" s="652"/>
      <c r="F84" s="652"/>
      <c r="G84" s="652"/>
      <c r="H84" s="652"/>
      <c r="I84" s="652"/>
      <c r="J84" s="652"/>
      <c r="K84" s="652"/>
      <c r="L84" s="653"/>
    </row>
    <row r="85" spans="1:13" ht="19.5" customHeight="1" x14ac:dyDescent="0.2">
      <c r="A85" s="633" t="s">
        <v>75</v>
      </c>
      <c r="B85" s="634"/>
      <c r="C85" s="430"/>
      <c r="D85" s="431"/>
      <c r="E85" s="431"/>
      <c r="F85" s="431"/>
      <c r="G85" s="431"/>
      <c r="H85" s="431"/>
      <c r="I85" s="431"/>
      <c r="J85" s="431"/>
      <c r="K85" s="431"/>
      <c r="L85" s="433"/>
    </row>
    <row r="86" spans="1:13" ht="64" customHeight="1" x14ac:dyDescent="0.2">
      <c r="A86" s="645" t="s">
        <v>89</v>
      </c>
      <c r="B86" s="646"/>
      <c r="C86" s="647"/>
      <c r="D86" s="647"/>
      <c r="E86" s="647"/>
      <c r="F86" s="647"/>
      <c r="G86" s="647"/>
      <c r="H86" s="647"/>
      <c r="I86" s="647"/>
      <c r="J86" s="647"/>
      <c r="K86" s="647"/>
      <c r="L86" s="647"/>
    </row>
    <row r="87" spans="1:13" ht="19.5" customHeight="1" x14ac:dyDescent="0.2">
      <c r="A87" s="635" t="s">
        <v>77</v>
      </c>
      <c r="B87" s="636"/>
      <c r="C87" s="637"/>
      <c r="D87" s="638"/>
      <c r="E87" s="639"/>
      <c r="F87" s="638"/>
      <c r="G87" s="638"/>
      <c r="H87" s="638"/>
      <c r="I87" s="639"/>
      <c r="J87" s="638"/>
      <c r="K87" s="639"/>
      <c r="L87" s="640"/>
    </row>
    <row r="88" spans="1:13" ht="19.5" customHeight="1" x14ac:dyDescent="0.2">
      <c r="A88" s="641" t="s">
        <v>78</v>
      </c>
      <c r="B88" s="642"/>
      <c r="C88" s="161"/>
      <c r="D88" s="364" t="s">
        <v>79</v>
      </c>
      <c r="E88" s="161"/>
      <c r="F88" s="364" t="s">
        <v>80</v>
      </c>
      <c r="G88" s="643" t="s">
        <v>85</v>
      </c>
      <c r="H88" s="644"/>
      <c r="I88" s="161"/>
      <c r="J88" s="364" t="s">
        <v>79</v>
      </c>
      <c r="K88" s="161"/>
      <c r="L88" s="365" t="s">
        <v>80</v>
      </c>
    </row>
    <row r="89" spans="1:13" s="257" customFormat="1" ht="14.25" customHeight="1" x14ac:dyDescent="0.2">
      <c r="A89" s="367"/>
      <c r="B89" s="367"/>
      <c r="C89" s="367"/>
      <c r="D89" s="367"/>
      <c r="E89" s="367"/>
      <c r="F89" s="367"/>
      <c r="G89" s="367"/>
      <c r="H89" s="367"/>
      <c r="I89" s="367"/>
      <c r="J89" s="367"/>
      <c r="K89" s="367"/>
      <c r="L89" s="367"/>
    </row>
    <row r="90" spans="1:13" ht="19.5" customHeight="1" x14ac:dyDescent="0.6">
      <c r="A90" s="459" t="s">
        <v>121</v>
      </c>
      <c r="B90" s="460"/>
      <c r="C90" s="460"/>
      <c r="D90" s="460"/>
      <c r="E90" s="460"/>
      <c r="F90" s="460"/>
      <c r="G90" s="460"/>
      <c r="H90" s="460"/>
      <c r="I90" s="460"/>
      <c r="J90" s="460"/>
      <c r="K90" s="460"/>
      <c r="L90" s="461"/>
      <c r="M90" s="258" t="s">
        <v>84</v>
      </c>
    </row>
    <row r="91" spans="1:13" s="257" customFormat="1" ht="19.5" customHeight="1" x14ac:dyDescent="0.2">
      <c r="A91" s="612" t="s">
        <v>73</v>
      </c>
      <c r="B91" s="613"/>
      <c r="C91" s="471"/>
      <c r="D91" s="472"/>
      <c r="E91" s="472"/>
      <c r="F91" s="472"/>
      <c r="G91" s="472"/>
      <c r="H91" s="472"/>
      <c r="I91" s="472"/>
      <c r="J91" s="472"/>
      <c r="K91" s="472"/>
      <c r="L91" s="472"/>
    </row>
    <row r="92" spans="1:13" s="257" customFormat="1" ht="19.5" customHeight="1" x14ac:dyDescent="0.2">
      <c r="A92" s="617" t="s">
        <v>74</v>
      </c>
      <c r="B92" s="618"/>
      <c r="C92" s="651"/>
      <c r="D92" s="652"/>
      <c r="E92" s="652"/>
      <c r="F92" s="652"/>
      <c r="G92" s="652"/>
      <c r="H92" s="652"/>
      <c r="I92" s="652"/>
      <c r="J92" s="652"/>
      <c r="K92" s="652"/>
      <c r="L92" s="653"/>
    </row>
    <row r="93" spans="1:13" s="257" customFormat="1" ht="19.5" customHeight="1" x14ac:dyDescent="0.2">
      <c r="A93" s="633" t="s">
        <v>75</v>
      </c>
      <c r="B93" s="634"/>
      <c r="C93" s="430"/>
      <c r="D93" s="431"/>
      <c r="E93" s="431"/>
      <c r="F93" s="431"/>
      <c r="G93" s="431"/>
      <c r="H93" s="431"/>
      <c r="I93" s="431"/>
      <c r="J93" s="431"/>
      <c r="K93" s="431"/>
      <c r="L93" s="433"/>
    </row>
    <row r="94" spans="1:13" ht="64" customHeight="1" x14ac:dyDescent="0.2">
      <c r="A94" s="645" t="s">
        <v>89</v>
      </c>
      <c r="B94" s="646"/>
      <c r="C94" s="647"/>
      <c r="D94" s="647"/>
      <c r="E94" s="647"/>
      <c r="F94" s="647"/>
      <c r="G94" s="647"/>
      <c r="H94" s="647"/>
      <c r="I94" s="647"/>
      <c r="J94" s="647"/>
      <c r="K94" s="647"/>
      <c r="L94" s="647"/>
    </row>
    <row r="95" spans="1:13" ht="19.5" customHeight="1" x14ac:dyDescent="0.2">
      <c r="A95" s="635" t="s">
        <v>77</v>
      </c>
      <c r="B95" s="636"/>
      <c r="C95" s="648"/>
      <c r="D95" s="649"/>
      <c r="E95" s="649"/>
      <c r="F95" s="649"/>
      <c r="G95" s="649"/>
      <c r="H95" s="649"/>
      <c r="I95" s="649"/>
      <c r="J95" s="649"/>
      <c r="K95" s="649"/>
      <c r="L95" s="650"/>
    </row>
    <row r="96" spans="1:13" ht="19.5" customHeight="1" x14ac:dyDescent="0.2">
      <c r="A96" s="641" t="s">
        <v>78</v>
      </c>
      <c r="B96" s="642"/>
      <c r="C96" s="161"/>
      <c r="D96" s="364" t="s">
        <v>79</v>
      </c>
      <c r="E96" s="161"/>
      <c r="F96" s="364" t="s">
        <v>80</v>
      </c>
      <c r="G96" s="643" t="s">
        <v>85</v>
      </c>
      <c r="H96" s="644"/>
      <c r="I96" s="161"/>
      <c r="J96" s="364" t="s">
        <v>79</v>
      </c>
      <c r="K96" s="161"/>
      <c r="L96" s="365" t="s">
        <v>80</v>
      </c>
    </row>
    <row r="97" spans="1:14" s="257" customFormat="1" ht="14.25" customHeight="1" x14ac:dyDescent="0.2">
      <c r="A97" s="367"/>
      <c r="B97" s="367"/>
      <c r="C97" s="367"/>
      <c r="D97" s="367"/>
      <c r="E97" s="367"/>
      <c r="F97" s="367"/>
      <c r="G97" s="367"/>
      <c r="H97" s="367"/>
      <c r="I97" s="367"/>
      <c r="J97" s="367"/>
      <c r="K97" s="367"/>
      <c r="L97" s="367"/>
    </row>
    <row r="98" spans="1:14" ht="19.5" customHeight="1" x14ac:dyDescent="0.6">
      <c r="A98" s="459" t="s">
        <v>121</v>
      </c>
      <c r="B98" s="460"/>
      <c r="C98" s="460"/>
      <c r="D98" s="460"/>
      <c r="E98" s="460"/>
      <c r="F98" s="460"/>
      <c r="G98" s="460"/>
      <c r="H98" s="460"/>
      <c r="I98" s="460"/>
      <c r="J98" s="460"/>
      <c r="K98" s="460"/>
      <c r="L98" s="461"/>
      <c r="M98" s="258" t="s">
        <v>84</v>
      </c>
    </row>
    <row r="99" spans="1:14" s="257" customFormat="1" ht="19.5" customHeight="1" x14ac:dyDescent="0.2">
      <c r="A99" s="612" t="s">
        <v>73</v>
      </c>
      <c r="B99" s="613"/>
      <c r="C99" s="471"/>
      <c r="D99" s="472"/>
      <c r="E99" s="472"/>
      <c r="F99" s="472"/>
      <c r="G99" s="472"/>
      <c r="H99" s="472"/>
      <c r="I99" s="472"/>
      <c r="J99" s="472"/>
      <c r="K99" s="472"/>
      <c r="L99" s="472"/>
    </row>
    <row r="100" spans="1:14" s="257" customFormat="1" ht="19.5" customHeight="1" x14ac:dyDescent="0.2">
      <c r="A100" s="617" t="s">
        <v>74</v>
      </c>
      <c r="B100" s="618"/>
      <c r="C100" s="651"/>
      <c r="D100" s="652"/>
      <c r="E100" s="652"/>
      <c r="F100" s="652"/>
      <c r="G100" s="652"/>
      <c r="H100" s="652"/>
      <c r="I100" s="652"/>
      <c r="J100" s="652"/>
      <c r="K100" s="652"/>
      <c r="L100" s="653"/>
    </row>
    <row r="101" spans="1:14" s="257" customFormat="1" ht="19.5" customHeight="1" x14ac:dyDescent="0.2">
      <c r="A101" s="633" t="s">
        <v>75</v>
      </c>
      <c r="B101" s="634"/>
      <c r="C101" s="430"/>
      <c r="D101" s="431"/>
      <c r="E101" s="431"/>
      <c r="F101" s="431"/>
      <c r="G101" s="431"/>
      <c r="H101" s="431"/>
      <c r="I101" s="431"/>
      <c r="J101" s="431"/>
      <c r="K101" s="431"/>
      <c r="L101" s="433"/>
    </row>
    <row r="102" spans="1:14" ht="64" customHeight="1" x14ac:dyDescent="0.2">
      <c r="A102" s="645" t="s">
        <v>89</v>
      </c>
      <c r="B102" s="646"/>
      <c r="C102" s="647"/>
      <c r="D102" s="647"/>
      <c r="E102" s="647"/>
      <c r="F102" s="647"/>
      <c r="G102" s="647"/>
      <c r="H102" s="647"/>
      <c r="I102" s="647"/>
      <c r="J102" s="647"/>
      <c r="K102" s="647"/>
      <c r="L102" s="647"/>
    </row>
    <row r="103" spans="1:14" ht="19.5" customHeight="1" x14ac:dyDescent="0.2">
      <c r="A103" s="635" t="s">
        <v>77</v>
      </c>
      <c r="B103" s="636"/>
      <c r="C103" s="637"/>
      <c r="D103" s="638"/>
      <c r="E103" s="639"/>
      <c r="F103" s="638"/>
      <c r="G103" s="638"/>
      <c r="H103" s="638"/>
      <c r="I103" s="639"/>
      <c r="J103" s="638"/>
      <c r="K103" s="639"/>
      <c r="L103" s="640"/>
    </row>
    <row r="104" spans="1:14" ht="19.5" customHeight="1" x14ac:dyDescent="0.2">
      <c r="A104" s="641" t="s">
        <v>78</v>
      </c>
      <c r="B104" s="642"/>
      <c r="C104" s="161"/>
      <c r="D104" s="364" t="s">
        <v>79</v>
      </c>
      <c r="E104" s="161"/>
      <c r="F104" s="364" t="s">
        <v>80</v>
      </c>
      <c r="G104" s="643" t="s">
        <v>85</v>
      </c>
      <c r="H104" s="644"/>
      <c r="I104" s="161"/>
      <c r="J104" s="364" t="s">
        <v>79</v>
      </c>
      <c r="K104" s="161"/>
      <c r="L104" s="365" t="s">
        <v>80</v>
      </c>
    </row>
    <row r="105" spans="1:14" ht="19.5" customHeight="1" x14ac:dyDescent="0.2">
      <c r="A105" s="368"/>
      <c r="B105" s="368"/>
      <c r="C105" s="368"/>
      <c r="D105" s="368"/>
      <c r="E105" s="368"/>
      <c r="F105" s="368"/>
      <c r="G105" s="368"/>
      <c r="H105" s="368"/>
      <c r="I105" s="368"/>
      <c r="J105" s="368"/>
      <c r="K105" s="368"/>
      <c r="L105" s="368"/>
    </row>
    <row r="106" spans="1:14" ht="19.5" customHeight="1" x14ac:dyDescent="0.6">
      <c r="A106" s="660" t="s">
        <v>104</v>
      </c>
      <c r="B106" s="660"/>
      <c r="C106" s="660"/>
      <c r="D106" s="660"/>
      <c r="E106" s="660"/>
      <c r="F106" s="660"/>
      <c r="G106" s="660"/>
      <c r="H106" s="660"/>
      <c r="I106" s="661"/>
      <c r="J106" s="661"/>
      <c r="K106" s="661"/>
    </row>
    <row r="107" spans="1:14" ht="19.5" customHeight="1" x14ac:dyDescent="0.6">
      <c r="A107" s="611" t="s">
        <v>72</v>
      </c>
      <c r="B107" s="611"/>
      <c r="C107" s="611"/>
      <c r="D107" s="611"/>
      <c r="E107" s="611"/>
      <c r="F107" s="611"/>
      <c r="G107" s="611"/>
      <c r="H107" s="611"/>
      <c r="I107" s="611"/>
      <c r="J107" s="611"/>
      <c r="K107" s="611"/>
    </row>
    <row r="108" spans="1:14" s="257" customFormat="1" ht="19.5" customHeight="1" x14ac:dyDescent="0.55000000000000004">
      <c r="A108" s="612" t="s">
        <v>73</v>
      </c>
      <c r="B108" s="613"/>
      <c r="C108" s="471"/>
      <c r="D108" s="472"/>
      <c r="E108" s="472"/>
      <c r="F108" s="472"/>
      <c r="G108" s="472"/>
      <c r="H108" s="472"/>
      <c r="I108" s="472"/>
      <c r="J108" s="472"/>
      <c r="K108" s="473"/>
      <c r="L108" s="266"/>
    </row>
    <row r="109" spans="1:14" s="257" customFormat="1" ht="19.5" customHeight="1" x14ac:dyDescent="0.55000000000000004">
      <c r="A109" s="617" t="s">
        <v>74</v>
      </c>
      <c r="B109" s="618"/>
      <c r="C109" s="619"/>
      <c r="D109" s="620"/>
      <c r="E109" s="620"/>
      <c r="F109" s="620"/>
      <c r="G109" s="620"/>
      <c r="H109" s="620"/>
      <c r="I109" s="620"/>
      <c r="J109" s="620"/>
      <c r="K109" s="621"/>
      <c r="L109" s="266"/>
    </row>
    <row r="110" spans="1:14" ht="19.5" customHeight="1" x14ac:dyDescent="0.6">
      <c r="A110" s="622" t="s">
        <v>75</v>
      </c>
      <c r="B110" s="623"/>
      <c r="C110" s="430"/>
      <c r="D110" s="431"/>
      <c r="E110" s="431"/>
      <c r="F110" s="431"/>
      <c r="G110" s="431"/>
      <c r="H110" s="431"/>
      <c r="I110" s="431"/>
      <c r="J110" s="431"/>
      <c r="K110" s="433"/>
      <c r="M110" s="344"/>
      <c r="N110" s="344"/>
    </row>
    <row r="111" spans="1:14" ht="64" customHeight="1" x14ac:dyDescent="0.6">
      <c r="A111" s="624" t="s">
        <v>76</v>
      </c>
      <c r="B111" s="625"/>
      <c r="C111" s="626"/>
      <c r="D111" s="626"/>
      <c r="E111" s="626"/>
      <c r="F111" s="626"/>
      <c r="G111" s="626"/>
      <c r="H111" s="626"/>
      <c r="I111" s="626"/>
      <c r="J111" s="626"/>
      <c r="K111" s="626"/>
    </row>
    <row r="112" spans="1:14" ht="19.5" customHeight="1" x14ac:dyDescent="0.6">
      <c r="A112" s="617" t="s">
        <v>77</v>
      </c>
      <c r="B112" s="627"/>
      <c r="C112" s="628"/>
      <c r="D112" s="629"/>
      <c r="E112" s="629"/>
      <c r="F112" s="630"/>
      <c r="G112" s="629"/>
      <c r="H112" s="629"/>
      <c r="I112" s="629"/>
      <c r="J112" s="630"/>
      <c r="K112" s="631"/>
    </row>
    <row r="113" spans="1:15" ht="19.5" customHeight="1" x14ac:dyDescent="0.6">
      <c r="A113" s="606" t="s">
        <v>78</v>
      </c>
      <c r="B113" s="607"/>
      <c r="C113" s="608"/>
      <c r="D113" s="609"/>
      <c r="E113" s="610"/>
      <c r="F113" s="369" t="s">
        <v>79</v>
      </c>
      <c r="G113" s="608"/>
      <c r="H113" s="609"/>
      <c r="I113" s="610"/>
      <c r="J113" s="370" t="s">
        <v>80</v>
      </c>
      <c r="K113" s="371"/>
    </row>
    <row r="114" spans="1:15" ht="14.25" customHeight="1" x14ac:dyDescent="0.6">
      <c r="A114" s="257"/>
      <c r="B114" s="257"/>
      <c r="C114" s="257"/>
      <c r="D114" s="257"/>
      <c r="E114" s="257"/>
      <c r="F114" s="257"/>
      <c r="G114" s="257"/>
      <c r="H114" s="257"/>
      <c r="I114" s="257"/>
      <c r="J114" s="257"/>
      <c r="K114" s="257"/>
    </row>
    <row r="115" spans="1:15" ht="19.5" customHeight="1" x14ac:dyDescent="0.6">
      <c r="A115" s="611" t="s">
        <v>81</v>
      </c>
      <c r="B115" s="611"/>
      <c r="C115" s="611"/>
      <c r="D115" s="611"/>
      <c r="E115" s="611"/>
      <c r="F115" s="611"/>
      <c r="G115" s="611"/>
      <c r="H115" s="611"/>
      <c r="I115" s="611"/>
      <c r="J115" s="611"/>
      <c r="K115" s="611"/>
    </row>
    <row r="116" spans="1:15" s="257" customFormat="1" ht="19.5" customHeight="1" x14ac:dyDescent="0.55000000000000004">
      <c r="A116" s="612" t="s">
        <v>73</v>
      </c>
      <c r="B116" s="613"/>
      <c r="C116" s="614"/>
      <c r="D116" s="615"/>
      <c r="E116" s="615"/>
      <c r="F116" s="615"/>
      <c r="G116" s="615"/>
      <c r="H116" s="615"/>
      <c r="I116" s="615"/>
      <c r="J116" s="615"/>
      <c r="K116" s="616"/>
      <c r="L116" s="266"/>
    </row>
    <row r="117" spans="1:15" s="257" customFormat="1" ht="19.5" customHeight="1" x14ac:dyDescent="0.55000000000000004">
      <c r="A117" s="617" t="s">
        <v>74</v>
      </c>
      <c r="B117" s="618"/>
      <c r="C117" s="619"/>
      <c r="D117" s="620"/>
      <c r="E117" s="620"/>
      <c r="F117" s="620"/>
      <c r="G117" s="620"/>
      <c r="H117" s="620"/>
      <c r="I117" s="620"/>
      <c r="J117" s="620"/>
      <c r="K117" s="621"/>
      <c r="L117" s="266"/>
    </row>
    <row r="118" spans="1:15" ht="19.5" customHeight="1" x14ac:dyDescent="0.6">
      <c r="A118" s="622" t="s">
        <v>75</v>
      </c>
      <c r="B118" s="623"/>
      <c r="C118" s="430"/>
      <c r="D118" s="431"/>
      <c r="E118" s="431"/>
      <c r="F118" s="431"/>
      <c r="G118" s="431"/>
      <c r="H118" s="431"/>
      <c r="I118" s="431"/>
      <c r="J118" s="431"/>
      <c r="K118" s="433"/>
    </row>
    <row r="119" spans="1:15" ht="64" customHeight="1" x14ac:dyDescent="0.6">
      <c r="A119" s="624" t="s">
        <v>76</v>
      </c>
      <c r="B119" s="625"/>
      <c r="C119" s="626"/>
      <c r="D119" s="626"/>
      <c r="E119" s="626"/>
      <c r="F119" s="626"/>
      <c r="G119" s="626"/>
      <c r="H119" s="626"/>
      <c r="I119" s="626"/>
      <c r="J119" s="626"/>
      <c r="K119" s="626"/>
    </row>
    <row r="120" spans="1:15" ht="19.5" customHeight="1" x14ac:dyDescent="0.6">
      <c r="A120" s="617" t="s">
        <v>77</v>
      </c>
      <c r="B120" s="627"/>
      <c r="C120" s="628"/>
      <c r="D120" s="629"/>
      <c r="E120" s="629"/>
      <c r="F120" s="630"/>
      <c r="G120" s="629"/>
      <c r="H120" s="629"/>
      <c r="I120" s="629"/>
      <c r="J120" s="630"/>
      <c r="K120" s="631"/>
    </row>
    <row r="121" spans="1:15" ht="19.5" customHeight="1" x14ac:dyDescent="0.6">
      <c r="A121" s="606" t="s">
        <v>78</v>
      </c>
      <c r="B121" s="607"/>
      <c r="C121" s="608"/>
      <c r="D121" s="609"/>
      <c r="E121" s="610"/>
      <c r="F121" s="369" t="s">
        <v>79</v>
      </c>
      <c r="G121" s="608"/>
      <c r="H121" s="609"/>
      <c r="I121" s="610"/>
      <c r="J121" s="370" t="s">
        <v>80</v>
      </c>
      <c r="K121" s="371"/>
    </row>
    <row r="122" spans="1:15" ht="14.25" customHeight="1" x14ac:dyDescent="0.2">
      <c r="A122" s="367"/>
      <c r="B122" s="367"/>
      <c r="C122" s="367"/>
      <c r="D122" s="367"/>
      <c r="E122" s="367"/>
      <c r="F122" s="367"/>
      <c r="G122" s="367"/>
      <c r="H122" s="367"/>
      <c r="I122" s="367"/>
      <c r="J122" s="367"/>
      <c r="K122" s="367"/>
      <c r="L122" s="372"/>
    </row>
    <row r="123" spans="1:15" ht="19.5" customHeight="1" x14ac:dyDescent="0.2">
      <c r="A123" s="602" t="s">
        <v>98</v>
      </c>
      <c r="B123" s="602"/>
      <c r="C123" s="602"/>
      <c r="D123" s="602"/>
      <c r="E123" s="602"/>
      <c r="F123" s="602"/>
      <c r="G123" s="602"/>
      <c r="H123" s="602"/>
      <c r="I123" s="603"/>
      <c r="J123" s="603"/>
      <c r="K123" s="603"/>
      <c r="L123" s="372"/>
    </row>
    <row r="124" spans="1:15" ht="19.5" customHeight="1" x14ac:dyDescent="0.2">
      <c r="A124" s="604" t="s">
        <v>73</v>
      </c>
      <c r="B124" s="605"/>
      <c r="C124" s="632" t="s">
        <v>86</v>
      </c>
      <c r="D124" s="605"/>
      <c r="E124" s="596" t="s">
        <v>87</v>
      </c>
      <c r="F124" s="595"/>
      <c r="G124" s="596" t="s">
        <v>88</v>
      </c>
      <c r="H124" s="595"/>
      <c r="I124" s="596" t="s">
        <v>89</v>
      </c>
      <c r="J124" s="594"/>
      <c r="K124" s="594"/>
      <c r="L124" s="595"/>
      <c r="M124" s="730" t="s">
        <v>92</v>
      </c>
      <c r="N124" s="731"/>
      <c r="O124" s="732"/>
    </row>
    <row r="125" spans="1:15" ht="33" customHeight="1" x14ac:dyDescent="0.2">
      <c r="A125" s="162"/>
      <c r="B125" s="373" t="s">
        <v>13</v>
      </c>
      <c r="C125" s="576"/>
      <c r="D125" s="577"/>
      <c r="E125" s="80"/>
      <c r="F125" s="374" t="s">
        <v>80</v>
      </c>
      <c r="G125" s="81"/>
      <c r="H125" s="374" t="s">
        <v>79</v>
      </c>
      <c r="I125" s="733"/>
      <c r="J125" s="734"/>
      <c r="K125" s="734"/>
      <c r="L125" s="735"/>
      <c r="M125" s="730" t="s">
        <v>65</v>
      </c>
      <c r="N125" s="732"/>
      <c r="O125" s="375" t="s">
        <v>93</v>
      </c>
    </row>
    <row r="126" spans="1:15" ht="33" customHeight="1" x14ac:dyDescent="0.2">
      <c r="A126" s="179"/>
      <c r="B126" s="376" t="s">
        <v>13</v>
      </c>
      <c r="C126" s="581"/>
      <c r="D126" s="493"/>
      <c r="E126" s="179"/>
      <c r="F126" s="376" t="s">
        <v>80</v>
      </c>
      <c r="G126" s="82"/>
      <c r="H126" s="376" t="s">
        <v>79</v>
      </c>
      <c r="I126" s="582"/>
      <c r="J126" s="583"/>
      <c r="K126" s="583"/>
      <c r="L126" s="584"/>
      <c r="M126" s="375" t="s">
        <v>94</v>
      </c>
      <c r="N126" s="375">
        <f>COUNTA(A125:A129)</f>
        <v>0</v>
      </c>
      <c r="O126" s="736" t="e">
        <f>N127/N126</f>
        <v>#DIV/0!</v>
      </c>
    </row>
    <row r="127" spans="1:15" ht="33" customHeight="1" x14ac:dyDescent="0.2">
      <c r="A127" s="179"/>
      <c r="B127" s="376" t="s">
        <v>13</v>
      </c>
      <c r="C127" s="581"/>
      <c r="D127" s="493"/>
      <c r="E127" s="179"/>
      <c r="F127" s="376" t="s">
        <v>80</v>
      </c>
      <c r="G127" s="82"/>
      <c r="H127" s="376" t="s">
        <v>79</v>
      </c>
      <c r="I127" s="585"/>
      <c r="J127" s="586"/>
      <c r="K127" s="586"/>
      <c r="L127" s="587"/>
      <c r="M127" s="375" t="s">
        <v>95</v>
      </c>
      <c r="N127" s="375">
        <f>SUM(E125:E129)</f>
        <v>0</v>
      </c>
      <c r="O127" s="737"/>
    </row>
    <row r="128" spans="1:15" ht="33" customHeight="1" x14ac:dyDescent="0.2">
      <c r="A128" s="179"/>
      <c r="B128" s="376" t="s">
        <v>13</v>
      </c>
      <c r="C128" s="581"/>
      <c r="D128" s="493"/>
      <c r="E128" s="179"/>
      <c r="F128" s="376" t="s">
        <v>80</v>
      </c>
      <c r="G128" s="82"/>
      <c r="H128" s="376" t="s">
        <v>79</v>
      </c>
      <c r="I128" s="585"/>
      <c r="J128" s="586"/>
      <c r="K128" s="586"/>
      <c r="L128" s="587"/>
    </row>
    <row r="129" spans="1:24" ht="33" customHeight="1" x14ac:dyDescent="0.2">
      <c r="A129" s="88"/>
      <c r="B129" s="364" t="s">
        <v>13</v>
      </c>
      <c r="C129" s="597"/>
      <c r="D129" s="598"/>
      <c r="E129" s="88"/>
      <c r="F129" s="364" t="s">
        <v>80</v>
      </c>
      <c r="G129" s="96"/>
      <c r="H129" s="364" t="s">
        <v>79</v>
      </c>
      <c r="I129" s="599"/>
      <c r="J129" s="600"/>
      <c r="K129" s="600"/>
      <c r="L129" s="601"/>
    </row>
    <row r="130" spans="1:24" ht="14.25" customHeight="1" x14ac:dyDescent="0.2">
      <c r="A130" s="377"/>
      <c r="B130" s="377"/>
      <c r="C130" s="377"/>
      <c r="D130" s="377"/>
      <c r="E130" s="377"/>
      <c r="F130" s="377"/>
      <c r="G130" s="378"/>
      <c r="H130" s="378"/>
      <c r="I130" s="378"/>
      <c r="J130" s="378"/>
      <c r="K130" s="378"/>
      <c r="L130" s="378"/>
    </row>
    <row r="131" spans="1:24" ht="19.5" customHeight="1" x14ac:dyDescent="0.2">
      <c r="A131" s="379" t="s">
        <v>99</v>
      </c>
      <c r="B131" s="367"/>
      <c r="C131" s="372"/>
      <c r="D131" s="367"/>
      <c r="E131" s="367"/>
      <c r="F131" s="367"/>
      <c r="G131" s="367"/>
      <c r="H131" s="367"/>
      <c r="I131" s="367"/>
      <c r="J131" s="367"/>
      <c r="K131" s="367"/>
      <c r="L131" s="372"/>
    </row>
    <row r="132" spans="1:24" ht="19.5" customHeight="1" x14ac:dyDescent="0.2">
      <c r="A132" s="590" t="s">
        <v>73</v>
      </c>
      <c r="B132" s="591"/>
      <c r="C132" s="592" t="s">
        <v>100</v>
      </c>
      <c r="D132" s="591"/>
      <c r="E132" s="593" t="s">
        <v>101</v>
      </c>
      <c r="F132" s="593"/>
      <c r="G132" s="594" t="s">
        <v>88</v>
      </c>
      <c r="H132" s="595"/>
      <c r="I132" s="596" t="s">
        <v>89</v>
      </c>
      <c r="J132" s="594"/>
      <c r="K132" s="594"/>
      <c r="L132" s="595"/>
    </row>
    <row r="133" spans="1:24" ht="19.5" customHeight="1" x14ac:dyDescent="0.6">
      <c r="A133" s="459" t="s">
        <v>90</v>
      </c>
      <c r="B133" s="460"/>
      <c r="C133" s="460"/>
      <c r="D133" s="460"/>
      <c r="E133" s="460"/>
      <c r="F133" s="460"/>
      <c r="G133" s="460"/>
      <c r="H133" s="460"/>
      <c r="I133" s="460"/>
      <c r="J133" s="460"/>
      <c r="K133" s="460"/>
      <c r="L133" s="461"/>
      <c r="M133" s="258" t="s">
        <v>84</v>
      </c>
    </row>
    <row r="134" spans="1:24" ht="80.150000000000006" customHeight="1" x14ac:dyDescent="0.2">
      <c r="A134" s="87"/>
      <c r="B134" s="365" t="s">
        <v>13</v>
      </c>
      <c r="C134" s="504"/>
      <c r="D134" s="505"/>
      <c r="E134" s="467"/>
      <c r="F134" s="467"/>
      <c r="G134" s="150"/>
      <c r="H134" s="365" t="s">
        <v>79</v>
      </c>
      <c r="I134" s="468"/>
      <c r="J134" s="469"/>
      <c r="K134" s="469"/>
      <c r="L134" s="470"/>
    </row>
    <row r="135" spans="1:24" ht="19.5" customHeight="1" x14ac:dyDescent="0.6">
      <c r="A135" s="459" t="s">
        <v>90</v>
      </c>
      <c r="B135" s="460"/>
      <c r="C135" s="460"/>
      <c r="D135" s="460"/>
      <c r="E135" s="460"/>
      <c r="F135" s="460"/>
      <c r="G135" s="460"/>
      <c r="H135" s="460"/>
      <c r="I135" s="460"/>
      <c r="J135" s="460"/>
      <c r="K135" s="460"/>
      <c r="L135" s="461"/>
      <c r="M135" s="258" t="s">
        <v>84</v>
      </c>
    </row>
    <row r="136" spans="1:24" ht="80.150000000000006" customHeight="1" x14ac:dyDescent="0.2">
      <c r="A136" s="88"/>
      <c r="B136" s="365" t="s">
        <v>13</v>
      </c>
      <c r="C136" s="499"/>
      <c r="D136" s="500"/>
      <c r="E136" s="467"/>
      <c r="F136" s="467"/>
      <c r="G136" s="150"/>
      <c r="H136" s="365" t="s">
        <v>79</v>
      </c>
      <c r="I136" s="468"/>
      <c r="J136" s="469"/>
      <c r="K136" s="469"/>
      <c r="L136" s="470"/>
    </row>
    <row r="137" spans="1:24" ht="19.5" customHeight="1" x14ac:dyDescent="0.2">
      <c r="A137" s="588" t="s">
        <v>102</v>
      </c>
      <c r="B137" s="588"/>
      <c r="C137" s="588"/>
      <c r="D137" s="588"/>
      <c r="E137" s="588"/>
      <c r="F137" s="588"/>
      <c r="G137" s="588"/>
      <c r="H137" s="588"/>
      <c r="I137" s="588"/>
      <c r="J137" s="588"/>
      <c r="K137" s="588"/>
      <c r="L137" s="588"/>
      <c r="M137" s="589"/>
      <c r="N137" s="589"/>
      <c r="O137" s="589"/>
      <c r="P137" s="589"/>
      <c r="Q137" s="589"/>
      <c r="R137" s="589"/>
      <c r="S137" s="589"/>
      <c r="T137" s="589"/>
      <c r="U137" s="589"/>
      <c r="V137" s="589"/>
      <c r="W137" s="589"/>
      <c r="X137" s="589"/>
    </row>
    <row r="138" spans="1:24" ht="19.5" customHeight="1" x14ac:dyDescent="0.2">
      <c r="A138" s="372"/>
      <c r="B138" s="372"/>
      <c r="C138" s="372"/>
      <c r="D138" s="372"/>
      <c r="E138" s="372"/>
      <c r="F138" s="372"/>
      <c r="G138" s="372"/>
      <c r="H138" s="372"/>
      <c r="I138" s="372"/>
      <c r="J138" s="372"/>
      <c r="K138" s="372"/>
      <c r="L138" s="372"/>
    </row>
    <row r="139" spans="1:24" ht="19.5" customHeight="1" x14ac:dyDescent="0.2">
      <c r="A139" s="372"/>
      <c r="B139" s="372"/>
      <c r="C139" s="372"/>
      <c r="D139" s="372"/>
      <c r="E139" s="372"/>
      <c r="F139" s="372"/>
      <c r="G139" s="372"/>
      <c r="H139" s="372"/>
      <c r="I139" s="372"/>
      <c r="J139" s="372"/>
      <c r="K139" s="372"/>
      <c r="L139" s="372"/>
    </row>
    <row r="140" spans="1:24" ht="19.5" customHeight="1" x14ac:dyDescent="0.2">
      <c r="A140" s="372"/>
      <c r="B140" s="372"/>
      <c r="C140" s="372"/>
      <c r="D140" s="372"/>
      <c r="E140" s="372"/>
      <c r="F140" s="372"/>
      <c r="G140" s="372"/>
      <c r="H140" s="372"/>
      <c r="I140" s="372"/>
      <c r="J140" s="372"/>
      <c r="K140" s="372"/>
      <c r="L140" s="372"/>
    </row>
    <row r="141" spans="1:24" ht="19.5" customHeight="1" x14ac:dyDescent="0.2">
      <c r="A141" s="372"/>
      <c r="B141" s="372"/>
      <c r="C141" s="372"/>
      <c r="D141" s="372"/>
      <c r="E141" s="372"/>
      <c r="F141" s="372"/>
      <c r="G141" s="372"/>
      <c r="H141" s="372"/>
      <c r="I141" s="372"/>
      <c r="J141" s="372"/>
      <c r="K141" s="372"/>
      <c r="L141" s="372"/>
    </row>
    <row r="142" spans="1:24" ht="19.5" customHeight="1" x14ac:dyDescent="0.6"/>
    <row r="143" spans="1:24" ht="19.5" customHeight="1" x14ac:dyDescent="0.6"/>
    <row r="144" spans="1:24"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row r="225" ht="19.5" customHeight="1" x14ac:dyDescent="0.6"/>
    <row r="226" ht="19.5" customHeight="1" x14ac:dyDescent="0.6"/>
  </sheetData>
  <sheetProtection algorithmName="SHA-512" hashValue="jgeUNBi/3nzjNpTLYs7RLkUh+HzFfOuv4YyGmMzvV8p8J33kxaNv2A7i6hwZGUH7Kch/O5I+KEfec6yi4FpxXQ==" saltValue="GH9ePGsk0JCTiiDyDQgAaA==" spinCount="100000" sheet="1" formatRows="0" insertColumns="0" insertRows="0" deleteRows="0"/>
  <mergeCells count="170">
    <mergeCell ref="A100:B100"/>
    <mergeCell ref="C100:L100"/>
    <mergeCell ref="A1:K1"/>
    <mergeCell ref="A6:C7"/>
    <mergeCell ref="D6:D7"/>
    <mergeCell ref="E6:K6"/>
    <mergeCell ref="A8:C8"/>
    <mergeCell ref="A9:C9"/>
    <mergeCell ref="M24:O24"/>
    <mergeCell ref="B25:C25"/>
    <mergeCell ref="M25:N25"/>
    <mergeCell ref="A27:K27"/>
    <mergeCell ref="A10:A12"/>
    <mergeCell ref="B10:C10"/>
    <mergeCell ref="B11:C11"/>
    <mergeCell ref="B12:C12"/>
    <mergeCell ref="A13:C13"/>
    <mergeCell ref="A14:A25"/>
    <mergeCell ref="B14:B20"/>
    <mergeCell ref="B21:B23"/>
    <mergeCell ref="B24:C24"/>
    <mergeCell ref="J33:K33"/>
    <mergeCell ref="J34:K34"/>
    <mergeCell ref="J35:K35"/>
    <mergeCell ref="J36:K36"/>
    <mergeCell ref="J37:K37"/>
    <mergeCell ref="J38:K38"/>
    <mergeCell ref="A28:K28"/>
    <mergeCell ref="A29:F29"/>
    <mergeCell ref="J29:K29"/>
    <mergeCell ref="J30:K30"/>
    <mergeCell ref="J31:K31"/>
    <mergeCell ref="J32:K32"/>
    <mergeCell ref="A44:I44"/>
    <mergeCell ref="A45:F45"/>
    <mergeCell ref="A46:F46"/>
    <mergeCell ref="A47:F47"/>
    <mergeCell ref="A48:F48"/>
    <mergeCell ref="A49:F49"/>
    <mergeCell ref="J39:K39"/>
    <mergeCell ref="J40:K40"/>
    <mergeCell ref="J41:K41"/>
    <mergeCell ref="J42:K42"/>
    <mergeCell ref="A43:F43"/>
    <mergeCell ref="J43:K43"/>
    <mergeCell ref="A66:J66"/>
    <mergeCell ref="A67:K67"/>
    <mergeCell ref="A68:K68"/>
    <mergeCell ref="A69:K69"/>
    <mergeCell ref="A70:K70"/>
    <mergeCell ref="A73:K73"/>
    <mergeCell ref="A50:F50"/>
    <mergeCell ref="A51:F51"/>
    <mergeCell ref="A54:K54"/>
    <mergeCell ref="A55:K58"/>
    <mergeCell ref="A60:K60"/>
    <mergeCell ref="A61:K64"/>
    <mergeCell ref="A78:B78"/>
    <mergeCell ref="C78:L78"/>
    <mergeCell ref="A79:B79"/>
    <mergeCell ref="C79:L79"/>
    <mergeCell ref="A80:B80"/>
    <mergeCell ref="G80:H80"/>
    <mergeCell ref="A74:L74"/>
    <mergeCell ref="A75:B75"/>
    <mergeCell ref="C75:L75"/>
    <mergeCell ref="A76:B76"/>
    <mergeCell ref="C76:L76"/>
    <mergeCell ref="A77:B77"/>
    <mergeCell ref="C77:L77"/>
    <mergeCell ref="A86:B86"/>
    <mergeCell ref="C86:L86"/>
    <mergeCell ref="A87:B87"/>
    <mergeCell ref="C87:L87"/>
    <mergeCell ref="A88:B88"/>
    <mergeCell ref="G88:H88"/>
    <mergeCell ref="A82:L82"/>
    <mergeCell ref="A83:B83"/>
    <mergeCell ref="C83:L83"/>
    <mergeCell ref="A84:B84"/>
    <mergeCell ref="C84:L84"/>
    <mergeCell ref="A85:B85"/>
    <mergeCell ref="C85:L85"/>
    <mergeCell ref="A95:B95"/>
    <mergeCell ref="C95:L95"/>
    <mergeCell ref="A96:B96"/>
    <mergeCell ref="G96:H96"/>
    <mergeCell ref="A98:L98"/>
    <mergeCell ref="A99:B99"/>
    <mergeCell ref="C99:L99"/>
    <mergeCell ref="A90:L90"/>
    <mergeCell ref="A91:B91"/>
    <mergeCell ref="C91:L91"/>
    <mergeCell ref="A93:B93"/>
    <mergeCell ref="C93:L93"/>
    <mergeCell ref="A94:B94"/>
    <mergeCell ref="C94:L94"/>
    <mergeCell ref="A92:B92"/>
    <mergeCell ref="C92:L92"/>
    <mergeCell ref="A104:B104"/>
    <mergeCell ref="G104:H104"/>
    <mergeCell ref="A106:K106"/>
    <mergeCell ref="A107:K107"/>
    <mergeCell ref="A108:B108"/>
    <mergeCell ref="C108:K108"/>
    <mergeCell ref="A101:B101"/>
    <mergeCell ref="C101:L101"/>
    <mergeCell ref="A102:B102"/>
    <mergeCell ref="C102:L102"/>
    <mergeCell ref="A103:B103"/>
    <mergeCell ref="C103:L103"/>
    <mergeCell ref="A112:B112"/>
    <mergeCell ref="C112:K112"/>
    <mergeCell ref="A113:B113"/>
    <mergeCell ref="C113:E113"/>
    <mergeCell ref="G113:I113"/>
    <mergeCell ref="A115:K115"/>
    <mergeCell ref="A109:B109"/>
    <mergeCell ref="C109:K109"/>
    <mergeCell ref="A110:B110"/>
    <mergeCell ref="C110:K110"/>
    <mergeCell ref="A111:B111"/>
    <mergeCell ref="C111:K111"/>
    <mergeCell ref="A119:B119"/>
    <mergeCell ref="C119:K119"/>
    <mergeCell ref="A120:B120"/>
    <mergeCell ref="C120:K120"/>
    <mergeCell ref="A121:B121"/>
    <mergeCell ref="C121:E121"/>
    <mergeCell ref="G121:I121"/>
    <mergeCell ref="A116:B116"/>
    <mergeCell ref="C116:K116"/>
    <mergeCell ref="A117:B117"/>
    <mergeCell ref="C117:K117"/>
    <mergeCell ref="A118:B118"/>
    <mergeCell ref="C118:K118"/>
    <mergeCell ref="C126:D126"/>
    <mergeCell ref="I126:L126"/>
    <mergeCell ref="C127:D127"/>
    <mergeCell ref="I127:L127"/>
    <mergeCell ref="A123:K123"/>
    <mergeCell ref="A124:B124"/>
    <mergeCell ref="C124:D124"/>
    <mergeCell ref="E124:F124"/>
    <mergeCell ref="G124:H124"/>
    <mergeCell ref="I124:L124"/>
    <mergeCell ref="M124:O124"/>
    <mergeCell ref="M125:N125"/>
    <mergeCell ref="O126:O127"/>
    <mergeCell ref="A137:L137"/>
    <mergeCell ref="M137:X137"/>
    <mergeCell ref="A133:L133"/>
    <mergeCell ref="C134:D134"/>
    <mergeCell ref="E134:F134"/>
    <mergeCell ref="I134:L134"/>
    <mergeCell ref="A135:L135"/>
    <mergeCell ref="C136:D136"/>
    <mergeCell ref="E136:F136"/>
    <mergeCell ref="I136:L136"/>
    <mergeCell ref="C128:D128"/>
    <mergeCell ref="I128:L128"/>
    <mergeCell ref="C129:D129"/>
    <mergeCell ref="I129:L129"/>
    <mergeCell ref="A132:B132"/>
    <mergeCell ref="C132:D132"/>
    <mergeCell ref="E132:F132"/>
    <mergeCell ref="G132:H132"/>
    <mergeCell ref="I132:L132"/>
    <mergeCell ref="C125:D125"/>
    <mergeCell ref="I125:L125"/>
  </mergeCells>
  <phoneticPr fontId="6"/>
  <conditionalFormatting sqref="A74 A82 A90 A98">
    <cfRule type="containsBlanks" dxfId="13" priority="11">
      <formula>LEN(TRIM(A74))=0</formula>
    </cfRule>
  </conditionalFormatting>
  <conditionalFormatting sqref="A133 A135">
    <cfRule type="containsBlanks" dxfId="12" priority="51">
      <formula>LEN(TRIM(A133))=0</formula>
    </cfRule>
  </conditionalFormatting>
  <conditionalFormatting sqref="A61:K64">
    <cfRule type="containsBlanks" dxfId="11" priority="13">
      <formula>LEN(TRIM(A61))=0</formula>
    </cfRule>
  </conditionalFormatting>
  <conditionalFormatting sqref="A68:K68 A70:K70">
    <cfRule type="containsBlanks" dxfId="10" priority="12">
      <formula>LEN(TRIM(A68))=0</formula>
    </cfRule>
  </conditionalFormatting>
  <conditionalFormatting sqref="C76:L76">
    <cfRule type="expression" dxfId="9" priority="10">
      <formula>$A$74="（4）街区公園（児童遊園）、プレーパーク等の子育て親子が集まる場に、職員が定期的に出向き、必要な支援、見守り等を行う取組"</formula>
    </cfRule>
  </conditionalFormatting>
  <conditionalFormatting sqref="C79:L79">
    <cfRule type="notContainsBlanks" dxfId="8" priority="5">
      <formula>LEN(TRIM(C79))&gt;0</formula>
    </cfRule>
    <cfRule type="expression" dxfId="7" priority="9">
      <formula>$A$74="（イ）地域の団体と協働して伝統文化や習慣・行事を実施し、親子の育ちを継続的に支援する取組"</formula>
    </cfRule>
  </conditionalFormatting>
  <conditionalFormatting sqref="C84:L84 C92:L92 C100:L100">
    <cfRule type="expression" dxfId="6" priority="1">
      <formula>$A$74="（4）街区公園（児童遊園）、プレーパーク等の子育て親子が集まる場に、職員が定期的に出向き、必要な支援、見守り等を行う取組"</formula>
    </cfRule>
  </conditionalFormatting>
  <conditionalFormatting sqref="C87:L87">
    <cfRule type="notContainsBlanks" dxfId="5" priority="4">
      <formula>LEN(TRIM(C87))&gt;0</formula>
    </cfRule>
    <cfRule type="expression" dxfId="4" priority="8">
      <formula>$A$82="（イ）地域の団体と協働して伝統文化や習慣・行事を実施し、親子の育ちを継続的に支援する取組"</formula>
    </cfRule>
  </conditionalFormatting>
  <conditionalFormatting sqref="C95:L95">
    <cfRule type="notContainsBlanks" dxfId="3" priority="3">
      <formula>LEN(TRIM(C95))&gt;0</formula>
    </cfRule>
    <cfRule type="expression" dxfId="2" priority="7">
      <formula>$A$90="（イ）地域の団体と協働して伝統文化や習慣・行事を実施し、親子の育ちを継続的に支援する取組"</formula>
    </cfRule>
  </conditionalFormatting>
  <conditionalFormatting sqref="C103:L103">
    <cfRule type="notContainsBlanks" dxfId="1" priority="2">
      <formula>LEN(TRIM(C103))&gt;0</formula>
    </cfRule>
    <cfRule type="expression" dxfId="0" priority="6">
      <formula>$A$98="（イ）地域の団体と協働して伝統文化や習慣・行事を実施し、親子の育ちを継続的に支援する取組"</formula>
    </cfRule>
  </conditionalFormatting>
  <dataValidations count="28">
    <dataValidation allowBlank="1" showInputMessage="1" showErrorMessage="1" promptTitle="入力時の注意" prompt="①＝②になるように_x000a_記入してください。" sqref="G46:I50 G30:I42" xr:uid="{4D2A4E33-9FE4-4335-A7FE-7274E9BEA6DE}"/>
    <dataValidation allowBlank="1" showInputMessage="1" showErrorMessage="1" promptTitle="入力時の注意" prompt="いない場合は、_x000a_「なし」と記入してください。" sqref="C112:K112 C120:K120" xr:uid="{EACA93C4-12A0-4195-90E6-D3B5CF2AD933}"/>
    <dataValidation allowBlank="1" showInputMessage="1" showErrorMessage="1" promptTitle="入力時の注意" prompt="交付申請で事前に_x000a_申告した内容と同等_x000a_または類似する_x000a_内容を記入ください。" sqref="C119:K119 I136:L136 C111:K111 I134:L134 I125:L129 C78:L78 C102:L102 C86:L86 C94:L94" xr:uid="{2797D838-6295-4C8B-8D25-01B17CB180CB}"/>
    <dataValidation allowBlank="1" showInputMessage="1" showErrorMessage="1" promptTitle="入力時の注意" prompt="個人情報・相談内容は記入しないでください。_x000a_実施がない場合「実施なし」とご記入ください。_x000a_" sqref="A68:K68" xr:uid="{0C921EAC-9D97-4F7C-BAAE-0CD073B69F82}"/>
    <dataValidation allowBlank="1" showInputMessage="1" showErrorMessage="1" promptTitle="入力時の注意(利用者のべ数)" prompt="プレパパとは重複しません。" sqref="E22:K22" xr:uid="{501C6446-7BDF-41E8-AFEA-C3D379E0A676}"/>
    <dataValidation allowBlank="1" showInputMessage="1" showErrorMessage="1" promptTitle="入力時の注意(利用者のべ数)" prompt="プレママとは重複しません。" sqref="E21:K21" xr:uid="{6AD4F0C2-421C-4842-AE1C-A321999B4F9D}"/>
    <dataValidation allowBlank="1" showInputMessage="1" showErrorMessage="1" promptTitle="入力時の注意" prompt="依頼した講師の_x000a_資格名をご記入ください。" sqref="C134:D134 C136:D136" xr:uid="{D63B5DF9-A101-4A79-9DD1-4B23F13BDA76}"/>
    <dataValidation allowBlank="1" showInputMessage="1" showErrorMessage="1" promptTitle="入力時の注意" prompt="依頼した講師名をご記入ください。_x000a_（法人に属さない専門職が対象です）_x000a_" sqref="E134:F134 E136:F136" xr:uid="{3A02624D-7194-45C4-90CB-5D4E137029C3}"/>
    <dataValidation allowBlank="1" showInputMessage="1" showErrorMessage="1" promptTitle="入力時の注意(利用者のべ数)" prompt="開設日に拠点に来た_x000a_人数" sqref="E14:K20 E23:K25" xr:uid="{4EB76E92-EB6D-401B-9610-19AD5BC42493}"/>
    <dataValidation allowBlank="1" showInputMessage="1" showErrorMessage="1" promptTitle="入力時の注意(利用者組数）" prompt="開設日に拠点にきた組数" sqref="E10:K12" xr:uid="{DC08730D-366D-4F47-A0F6-A739D6BF0A9A}"/>
    <dataValidation allowBlank="1" showInputMessage="1" showErrorMessage="1" promptTitle="入力時の注意(開設日数)" prompt="拠点を１日５時間以上_x000a_開設した日を記入ください。" sqref="E8:K8" xr:uid="{A88FCE86-19DA-4E27-8E25-81C0AB841F9C}"/>
    <dataValidation type="whole" allowBlank="1" showInputMessage="1" showErrorMessage="1" promptTitle="入力時の注意" prompt="参加者がいない_x000a_場合も「０」を_x000a_記入ください。_x000a_" sqref="C113:E113 G113:I113 G134 G136 C121:E121 E119:E121 I119:I121 K119:K121 G121:I121 E111:E115 C111:C115 C104:C107 K104:K107 I104:I107 E104:E107 C119:C121 K111:K115 I111:I115 C80 E80 I80 K80 C88 E88 I88 K88 K96 C96 E96 I96" xr:uid="{A0967B3A-988D-4870-9014-814B8478A495}">
      <formula1>0</formula1>
      <formula2>1000</formula2>
    </dataValidation>
    <dataValidation type="whole" allowBlank="1" showInputMessage="1" showErrorMessage="1" promptTitle="入力時の注意" prompt="参加者がいない場合_x000a_「０」を入力してください。" sqref="P126" xr:uid="{35A83757-026D-45C7-B38A-F6DD089D55D4}">
      <formula1>0</formula1>
      <formula2>1000</formula2>
    </dataValidation>
    <dataValidation allowBlank="1" showInputMessage="1" showErrorMessage="1" promptTitle="入力時の注意" prompt="いつ、誰が、何の会議に_x000a_参加したのか_x000a_ご記入ください。_x000a_実施がない場合「実施なし」とご記入ください。" sqref="A70:K70" xr:uid="{6D2E0972-A53F-48D8-B01D-7A939FC972A3}"/>
    <dataValidation type="list" allowBlank="1" showInputMessage="1" showErrorMessage="1" sqref="A133 A135" xr:uid="{0179AF08-70A5-4322-8484-DB21198BA5A9}">
      <formula1>"▼ 取組み項目①②のいずれかを選択してください。,①専門的な相談ができるよう、利用者に対する専門職の相談を実施する,②スーパーバイズとして、スタッフに対する専門職の相談を実施する"</formula1>
    </dataValidation>
    <dataValidation type="whole" allowBlank="1" showInputMessage="1" showErrorMessage="1" sqref="A134 A136" xr:uid="{4701B589-3BBF-4C07-B20A-42F4090DEEC7}">
      <formula1>1</formula1>
      <formula2>31</formula2>
    </dataValidation>
    <dataValidation type="whole" allowBlank="1" showInputMessage="1" showErrorMessage="1" sqref="A130" xr:uid="{CA2D22E9-3284-4CB3-A886-20AE446080AA}">
      <formula1>1</formula1>
      <formula2>1000</formula2>
    </dataValidation>
    <dataValidation allowBlank="1" showInputMessage="1" showErrorMessage="1" promptTitle="入力時の注意" prompt="年間を通して同じ場所_x000a_で実施が必要です。_x000a_交付申請で届出て_x000a_いない場所での実施はできません。" sqref="C130:F130" xr:uid="{23D12D2D-9523-4BA2-AB7B-5109C6046F45}"/>
    <dataValidation type="whole" allowBlank="1" showInputMessage="1" showErrorMessage="1" promptTitle="入力時の注意" prompt="週１回（最低でも月４回）は実施が必要です。" sqref="A125:A129" xr:uid="{9C0390A7-BFE0-4EFE-B980-5F681ED7E450}">
      <formula1>1</formula1>
      <formula2>1000</formula2>
    </dataValidation>
    <dataValidation type="whole" allowBlank="1" showInputMessage="1" showErrorMessage="1" promptTitle="入力時の注意" prompt="参加者がいない_x000a_場合も「０」を_x000a_記入ください。" sqref="E125:E129 G125:G129" xr:uid="{34D68159-EC6A-493B-BA21-591BCF362E98}">
      <formula1>0</formula1>
      <formula2>1000</formula2>
    </dataValidation>
    <dataValidation type="list" allowBlank="1" showInputMessage="1" showErrorMessage="1" sqref="A74:L74 A82:L82 A90:L90 A98:L98" xr:uid="{4B81D474-E970-4C92-B0B7-4D280367767D}">
      <formula1>"▼ 取組み項目（ア）～（エ）のいずれかを選択してください。,  （ア）高齢者・地域学生等地域の多様な世代との連携を継続的に実施する取組,（イ）地域の団体と協働して伝統文化や習慣・行事を実施し、親子の育ちを継続的に支援する取組,（ウ）地域ボランティアの育成、町内会、子育てサークルとの協働による地域団体の活性化等地域の子育て資源の発掘・育成を継続的に行う取組,（エ）街区公園（児童遊園）、プレーパーク等の子育て親子が集まる場に、職員が定期的に出向き、必要な支援、見守り等を行う取組"</formula1>
    </dataValidation>
    <dataValidation allowBlank="1" showInputMessage="1" showErrorMessage="1" promptTitle="入力時の注意" prompt="取り組み項目(イ)_x000a_を実施する場合、_x000a_必ず記入ください。" sqref="C79:L79 C87:L87 C95:L95 C103:L103" xr:uid="{D049F6A0-E8A1-45DD-9F64-20ABB63B22B4}"/>
    <dataValidation allowBlank="1" showInputMessage="1" showErrorMessage="1" promptTitle="入力時の注意（区の施設で実施する場合）" prompt="障害児やその保護者も参加できる_x000a_イベントや講習の実施（月２回以上）_x000a_について、実施日・実施場所・イベント名・実施内容・講師名・参加人数および組数を記入してください。_x000a_※他の事業実施状況と同じ内容を記載しないよう注意してください。" sqref="A55:K58" xr:uid="{B29668B3-9378-4D1A-BDFB-5D252D203F59}"/>
    <dataValidation allowBlank="1" showInputMessage="1" showErrorMessage="1" promptTitle="入力時の注意" prompt="交付申請で事前に申告した内容と_x000a_同等または類似する内容を記入ください。_x000a_※他の事業実施状況と同じ内容を_x000a_記載しないよう注意してください。" sqref="A61:K64" xr:uid="{9BF33CD0-485A-4870-8D03-9DA43D9EA589}"/>
    <dataValidation allowBlank="1" showInputMessage="1" showErrorMessage="1" promptTitle="入力時の注意" prompt="※他の事業実施状況と同じ内容を記載しないよう注意してください。" sqref="C101:L101 C93:L93 C85:L85 C77:L77" xr:uid="{131691FD-3FAB-468B-840C-B536063C6056}"/>
    <dataValidation allowBlank="1" showInputMessage="1" showErrorMessage="1" promptTitle="入力時の注意" prompt="土・日・祝日に該当する日が対象です。" sqref="C108:K108 C116:K116" xr:uid="{BE6D6A2E-8749-4839-8BEF-CA12156B706D}"/>
    <dataValidation allowBlank="1" showInputMessage="1" showErrorMessage="1" promptTitle="入力時の注意" prompt="他の事業実施状況と同じ内容を記載しないよう注意してください。" sqref="C110:K110 C118:K118" xr:uid="{7FBDBFC2-1D9E-4B70-B9DC-0B63D518774C}"/>
    <dataValidation allowBlank="1" showInputMessage="1" showErrorMessage="1" promptTitle="入力時の注意" prompt="記入必須" sqref="C75:L76 C83:L84 C91:L92 C99:L100" xr:uid="{6D6AF1A2-2194-42F8-B370-8E042A2B42E8}"/>
  </dataValidations>
  <printOptions horizontalCentered="1" verticalCentered="1"/>
  <pageMargins left="0.70866141732283472" right="0.70866141732283472" top="0.55118110236220474" bottom="0.55118110236220474" header="0.31496062992125984" footer="0.31496062992125984"/>
  <pageSetup paperSize="9" scale="61" orientation="portrait" r:id="rId1"/>
  <headerFooter>
    <oddHeader>&amp;F</oddHeader>
  </headerFooter>
  <rowBreaks count="2" manualBreakCount="2">
    <brk id="52" max="11" man="1"/>
    <brk id="105" max="11"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2478CC-09B4-4C41-94E7-C9DF37271996}">
  <dimension ref="A1:P224"/>
  <sheetViews>
    <sheetView showGridLines="0" view="pageBreakPreview" zoomScale="60" zoomScaleNormal="100" workbookViewId="0">
      <selection sqref="A1:K1"/>
    </sheetView>
  </sheetViews>
  <sheetFormatPr defaultColWidth="9" defaultRowHeight="17.5" x14ac:dyDescent="0.6"/>
  <cols>
    <col min="1" max="1" width="10.1796875" style="259" customWidth="1"/>
    <col min="2" max="2" width="7.1796875" style="259" customWidth="1"/>
    <col min="3" max="3" width="9.453125" style="259" customWidth="1"/>
    <col min="4" max="4" width="8.54296875" style="259" customWidth="1"/>
    <col min="5" max="5" width="8.1796875" style="259" customWidth="1"/>
    <col min="6" max="6" width="8.453125" style="259" customWidth="1"/>
    <col min="7" max="7" width="8.7265625" style="259" customWidth="1"/>
    <col min="8" max="8" width="8.54296875" style="259" customWidth="1"/>
    <col min="9" max="9" width="9.26953125" style="259" customWidth="1"/>
    <col min="10" max="10" width="9.1796875" style="259" customWidth="1"/>
    <col min="11" max="11" width="8.7265625" style="259" customWidth="1"/>
    <col min="12" max="12" width="9" style="260"/>
    <col min="13" max="14" width="9" style="259"/>
    <col min="15" max="15" width="14.1796875" style="259" customWidth="1"/>
    <col min="16" max="19" width="9" style="259"/>
    <col min="20" max="20" width="12.54296875" style="259" customWidth="1"/>
    <col min="21" max="16384" width="9" style="259"/>
  </cols>
  <sheetData>
    <row r="1" spans="1:15" s="248" customFormat="1" ht="29.25" customHeight="1" x14ac:dyDescent="0.75">
      <c r="A1" s="713" t="s">
        <v>103</v>
      </c>
      <c r="B1" s="713"/>
      <c r="C1" s="713"/>
      <c r="D1" s="713"/>
      <c r="E1" s="713"/>
      <c r="F1" s="713"/>
      <c r="G1" s="713"/>
      <c r="H1" s="713"/>
      <c r="I1" s="714"/>
      <c r="J1" s="714"/>
      <c r="K1" s="714"/>
      <c r="L1" s="247" t="s">
        <v>122</v>
      </c>
      <c r="M1" s="730" t="s">
        <v>92</v>
      </c>
      <c r="N1" s="731"/>
      <c r="O1" s="732"/>
    </row>
    <row r="2" spans="1:15" s="248" customFormat="1" ht="18" customHeight="1" x14ac:dyDescent="0.75">
      <c r="A2" s="249" t="s">
        <v>1</v>
      </c>
      <c r="B2" s="402"/>
      <c r="C2" s="402"/>
      <c r="D2" s="402"/>
      <c r="E2" s="402"/>
      <c r="F2" s="402"/>
      <c r="G2" s="402"/>
      <c r="H2" s="402"/>
      <c r="I2" s="403"/>
      <c r="J2" s="403"/>
      <c r="K2" s="403"/>
      <c r="L2" s="252"/>
      <c r="M2" s="730" t="s">
        <v>65</v>
      </c>
      <c r="N2" s="732"/>
      <c r="O2" s="407" t="s">
        <v>93</v>
      </c>
    </row>
    <row r="3" spans="1:15" ht="26.25" customHeight="1" x14ac:dyDescent="0.2">
      <c r="A3" s="253" t="s">
        <v>2</v>
      </c>
      <c r="B3" s="254">
        <f>'4月'!B3</f>
        <v>0</v>
      </c>
      <c r="C3" s="255"/>
      <c r="D3" s="255"/>
      <c r="E3" s="255"/>
      <c r="F3" s="256"/>
      <c r="G3" s="257"/>
      <c r="H3" s="257"/>
      <c r="I3" s="257"/>
      <c r="J3" s="257"/>
      <c r="K3" s="257"/>
      <c r="L3" s="257"/>
      <c r="M3" s="407" t="s">
        <v>94</v>
      </c>
      <c r="N3" s="407">
        <f>SUM('4月:3月'!N126)</f>
        <v>0</v>
      </c>
      <c r="O3" s="736" t="e">
        <f>N4/N3</f>
        <v>#DIV/0!</v>
      </c>
    </row>
    <row r="4" spans="1:15" x14ac:dyDescent="0.6">
      <c r="A4" s="257"/>
      <c r="B4" s="257"/>
      <c r="C4" s="257"/>
      <c r="D4" s="257"/>
      <c r="E4" s="257"/>
      <c r="F4" s="257"/>
      <c r="G4" s="257"/>
      <c r="H4" s="257"/>
      <c r="I4" s="257"/>
      <c r="J4" s="257"/>
      <c r="K4" s="257"/>
      <c r="M4" s="407" t="s">
        <v>95</v>
      </c>
      <c r="N4" s="407">
        <f>SUM('4月:3月'!N127)</f>
        <v>0</v>
      </c>
      <c r="O4" s="737"/>
    </row>
    <row r="5" spans="1:15" s="265" customFormat="1" ht="20.25" customHeight="1" x14ac:dyDescent="0.2">
      <c r="A5" s="261" t="s">
        <v>4</v>
      </c>
      <c r="B5" s="262"/>
      <c r="C5" s="262"/>
      <c r="D5" s="263"/>
      <c r="E5" s="262"/>
      <c r="F5" s="262"/>
      <c r="G5" s="262"/>
      <c r="H5" s="262"/>
      <c r="I5" s="263"/>
      <c r="J5" s="263"/>
      <c r="K5" s="263"/>
      <c r="L5" s="264"/>
    </row>
    <row r="6" spans="1:15" s="257" customFormat="1" ht="20.149999999999999" customHeight="1" x14ac:dyDescent="0.55000000000000004">
      <c r="A6" s="715"/>
      <c r="B6" s="716"/>
      <c r="C6" s="717"/>
      <c r="D6" s="721" t="s">
        <v>5</v>
      </c>
      <c r="E6" s="690" t="s">
        <v>6</v>
      </c>
      <c r="F6" s="691"/>
      <c r="G6" s="691"/>
      <c r="H6" s="691"/>
      <c r="I6" s="691"/>
      <c r="J6" s="691"/>
      <c r="K6" s="692"/>
      <c r="L6" s="266"/>
    </row>
    <row r="7" spans="1:15" s="257" customFormat="1" ht="20.149999999999999" customHeight="1" x14ac:dyDescent="0.55000000000000004">
      <c r="A7" s="718"/>
      <c r="B7" s="719"/>
      <c r="C7" s="720"/>
      <c r="D7" s="722"/>
      <c r="E7" s="413" t="s">
        <v>7</v>
      </c>
      <c r="F7" s="405" t="s">
        <v>8</v>
      </c>
      <c r="G7" s="269" t="s">
        <v>9</v>
      </c>
      <c r="H7" s="269" t="s">
        <v>10</v>
      </c>
      <c r="I7" s="269" t="s">
        <v>11</v>
      </c>
      <c r="J7" s="269" t="s">
        <v>12</v>
      </c>
      <c r="K7" s="270" t="s">
        <v>13</v>
      </c>
      <c r="L7" s="266"/>
    </row>
    <row r="8" spans="1:15" s="257" customFormat="1" ht="20.149999999999999" customHeight="1" x14ac:dyDescent="0.55000000000000004">
      <c r="A8" s="723" t="s">
        <v>14</v>
      </c>
      <c r="B8" s="724"/>
      <c r="C8" s="725"/>
      <c r="D8" s="271">
        <f t="shared" ref="D8:D25" si="0">SUM(E8:K8)</f>
        <v>0</v>
      </c>
      <c r="E8" s="272">
        <f>SUM('4月:3月'!E8)</f>
        <v>0</v>
      </c>
      <c r="F8" s="273">
        <f>SUM('4月:3月'!F8)</f>
        <v>0</v>
      </c>
      <c r="G8" s="273">
        <f>SUM('4月:3月'!G8)</f>
        <v>0</v>
      </c>
      <c r="H8" s="273">
        <f>SUM('4月:3月'!H8)</f>
        <v>0</v>
      </c>
      <c r="I8" s="273">
        <f>SUM('4月:3月'!I8)</f>
        <v>0</v>
      </c>
      <c r="J8" s="273">
        <f>SUM('4月:3月'!J8)</f>
        <v>0</v>
      </c>
      <c r="K8" s="382">
        <f>SUM('4月:3月'!K8)</f>
        <v>0</v>
      </c>
      <c r="L8" s="274"/>
      <c r="M8" s="266" t="s">
        <v>15</v>
      </c>
    </row>
    <row r="9" spans="1:15" s="257" customFormat="1" ht="20.149999999999999" customHeight="1" x14ac:dyDescent="0.55000000000000004">
      <c r="A9" s="690" t="s">
        <v>16</v>
      </c>
      <c r="B9" s="691"/>
      <c r="C9" s="710"/>
      <c r="D9" s="275">
        <f t="shared" si="0"/>
        <v>0</v>
      </c>
      <c r="E9" s="276">
        <f>SUM(E10:E12)</f>
        <v>0</v>
      </c>
      <c r="F9" s="276">
        <f t="shared" ref="F9:J9" si="1">SUM(F10:F12)</f>
        <v>0</v>
      </c>
      <c r="G9" s="276">
        <f t="shared" si="1"/>
        <v>0</v>
      </c>
      <c r="H9" s="276">
        <f t="shared" si="1"/>
        <v>0</v>
      </c>
      <c r="I9" s="276">
        <f t="shared" si="1"/>
        <v>0</v>
      </c>
      <c r="J9" s="276">
        <f t="shared" si="1"/>
        <v>0</v>
      </c>
      <c r="K9" s="276">
        <f>SUM(K10:K12)</f>
        <v>0</v>
      </c>
      <c r="L9" s="277"/>
      <c r="M9" s="266" t="s">
        <v>17</v>
      </c>
    </row>
    <row r="10" spans="1:15" s="257" customFormat="1" ht="20.149999999999999" customHeight="1" x14ac:dyDescent="0.55000000000000004">
      <c r="A10" s="698" t="s">
        <v>18</v>
      </c>
      <c r="B10" s="701" t="s">
        <v>19</v>
      </c>
      <c r="C10" s="702"/>
      <c r="D10" s="278">
        <f t="shared" si="0"/>
        <v>0</v>
      </c>
      <c r="E10" s="279">
        <f>SUM('4月:3月'!E10)</f>
        <v>0</v>
      </c>
      <c r="F10" s="280">
        <f>SUM('4月:3月'!F10)</f>
        <v>0</v>
      </c>
      <c r="G10" s="280">
        <f>SUM('4月:3月'!G10)</f>
        <v>0</v>
      </c>
      <c r="H10" s="280">
        <f>SUM('4月:3月'!H10)</f>
        <v>0</v>
      </c>
      <c r="I10" s="280">
        <f>SUM('4月:3月'!I10)</f>
        <v>0</v>
      </c>
      <c r="J10" s="280">
        <f>SUM('4月:3月'!J10)</f>
        <v>0</v>
      </c>
      <c r="K10" s="281">
        <f>SUM('4月:3月'!K10)</f>
        <v>0</v>
      </c>
      <c r="L10" s="266"/>
    </row>
    <row r="11" spans="1:15" s="257" customFormat="1" ht="20.149999999999999" customHeight="1" x14ac:dyDescent="0.55000000000000004">
      <c r="A11" s="699"/>
      <c r="B11" s="703" t="s">
        <v>20</v>
      </c>
      <c r="C11" s="704"/>
      <c r="D11" s="282">
        <f t="shared" si="0"/>
        <v>0</v>
      </c>
      <c r="E11" s="283">
        <f>SUM('4月:3月'!E11)</f>
        <v>0</v>
      </c>
      <c r="F11" s="284">
        <f>SUM('4月:3月'!F11)</f>
        <v>0</v>
      </c>
      <c r="G11" s="284">
        <f>SUM('4月:3月'!G11)</f>
        <v>0</v>
      </c>
      <c r="H11" s="284">
        <f>SUM('4月:3月'!H11)</f>
        <v>0</v>
      </c>
      <c r="I11" s="284">
        <f>SUM('4月:3月'!I11)</f>
        <v>0</v>
      </c>
      <c r="J11" s="284">
        <f>SUM('4月:3月'!J11)</f>
        <v>0</v>
      </c>
      <c r="K11" s="285">
        <f>SUM('4月:3月'!K11)</f>
        <v>0</v>
      </c>
      <c r="L11" s="266"/>
    </row>
    <row r="12" spans="1:15" s="257" customFormat="1" ht="20.149999999999999" customHeight="1" x14ac:dyDescent="0.55000000000000004">
      <c r="A12" s="700"/>
      <c r="B12" s="705" t="s">
        <v>21</v>
      </c>
      <c r="C12" s="706"/>
      <c r="D12" s="286">
        <f>SUM(E12:K12)</f>
        <v>0</v>
      </c>
      <c r="E12" s="287">
        <f>SUM('4月:3月'!E12)</f>
        <v>0</v>
      </c>
      <c r="F12" s="288">
        <f>SUM('4月:3月'!F12)</f>
        <v>0</v>
      </c>
      <c r="G12" s="288">
        <f>SUM('4月:3月'!G12)</f>
        <v>0</v>
      </c>
      <c r="H12" s="288">
        <f>SUM('4月:3月'!H12)</f>
        <v>0</v>
      </c>
      <c r="I12" s="288">
        <f>SUM('4月:3月'!I12)</f>
        <v>0</v>
      </c>
      <c r="J12" s="288">
        <f>SUM('4月:3月'!J12)</f>
        <v>0</v>
      </c>
      <c r="K12" s="289">
        <f>SUM('4月:3月'!K12)</f>
        <v>0</v>
      </c>
      <c r="L12" s="266"/>
    </row>
    <row r="13" spans="1:15" s="257" customFormat="1" ht="20.149999999999999" customHeight="1" x14ac:dyDescent="0.55000000000000004">
      <c r="A13" s="707" t="s">
        <v>22</v>
      </c>
      <c r="B13" s="707"/>
      <c r="C13" s="707"/>
      <c r="D13" s="275">
        <f t="shared" si="0"/>
        <v>0</v>
      </c>
      <c r="E13" s="290">
        <f>SUM(E14:E25)</f>
        <v>0</v>
      </c>
      <c r="F13" s="276">
        <f t="shared" ref="F13:K13" si="2">SUM(F14:F25)</f>
        <v>0</v>
      </c>
      <c r="G13" s="276">
        <f t="shared" si="2"/>
        <v>0</v>
      </c>
      <c r="H13" s="276">
        <f t="shared" si="2"/>
        <v>0</v>
      </c>
      <c r="I13" s="276">
        <f t="shared" si="2"/>
        <v>0</v>
      </c>
      <c r="J13" s="276">
        <f t="shared" si="2"/>
        <v>0</v>
      </c>
      <c r="K13" s="276">
        <f t="shared" si="2"/>
        <v>0</v>
      </c>
      <c r="L13" s="266"/>
      <c r="M13" s="257" t="s">
        <v>23</v>
      </c>
    </row>
    <row r="14" spans="1:15" s="257" customFormat="1" ht="20.149999999999999" customHeight="1" x14ac:dyDescent="0.55000000000000004">
      <c r="A14" s="696" t="s">
        <v>24</v>
      </c>
      <c r="B14" s="708" t="s">
        <v>25</v>
      </c>
      <c r="C14" s="409" t="s">
        <v>26</v>
      </c>
      <c r="D14" s="292">
        <f t="shared" si="0"/>
        <v>0</v>
      </c>
      <c r="E14" s="293">
        <f>SUM('4月:3月'!E14)</f>
        <v>0</v>
      </c>
      <c r="F14" s="294">
        <f>SUM('4月:3月'!F14)</f>
        <v>0</v>
      </c>
      <c r="G14" s="294">
        <f>SUM('4月:3月'!G14)</f>
        <v>0</v>
      </c>
      <c r="H14" s="294">
        <f>SUM('4月:3月'!H14)</f>
        <v>0</v>
      </c>
      <c r="I14" s="294">
        <f>SUM('4月:3月'!I14)</f>
        <v>0</v>
      </c>
      <c r="J14" s="294">
        <f>SUM('4月:3月'!J14)</f>
        <v>0</v>
      </c>
      <c r="K14" s="295">
        <f>SUM('4月:3月'!K14)</f>
        <v>0</v>
      </c>
      <c r="L14" s="266"/>
    </row>
    <row r="15" spans="1:15" s="257" customFormat="1" ht="20.149999999999999" customHeight="1" x14ac:dyDescent="0.55000000000000004">
      <c r="A15" s="696"/>
      <c r="B15" s="708"/>
      <c r="C15" s="410" t="s">
        <v>27</v>
      </c>
      <c r="D15" s="297">
        <f t="shared" si="0"/>
        <v>0</v>
      </c>
      <c r="E15" s="298">
        <f>SUM('4月:3月'!E15)</f>
        <v>0</v>
      </c>
      <c r="F15" s="299">
        <f>SUM('4月:3月'!F15)</f>
        <v>0</v>
      </c>
      <c r="G15" s="299">
        <f>SUM('4月:3月'!G15)</f>
        <v>0</v>
      </c>
      <c r="H15" s="299">
        <f>SUM('4月:3月'!H15)</f>
        <v>0</v>
      </c>
      <c r="I15" s="299">
        <f>SUM('4月:3月'!I15)</f>
        <v>0</v>
      </c>
      <c r="J15" s="299">
        <f>SUM('4月:3月'!J15)</f>
        <v>0</v>
      </c>
      <c r="K15" s="300">
        <f>SUM('4月:3月'!K15)</f>
        <v>0</v>
      </c>
      <c r="L15" s="266"/>
    </row>
    <row r="16" spans="1:15" s="257" customFormat="1" ht="20.149999999999999" customHeight="1" x14ac:dyDescent="0.55000000000000004">
      <c r="A16" s="696"/>
      <c r="B16" s="708"/>
      <c r="C16" s="410" t="s">
        <v>28</v>
      </c>
      <c r="D16" s="297">
        <f t="shared" si="0"/>
        <v>0</v>
      </c>
      <c r="E16" s="298">
        <f>SUM('4月:3月'!E16)</f>
        <v>0</v>
      </c>
      <c r="F16" s="299">
        <f>SUM('4月:3月'!F16)</f>
        <v>0</v>
      </c>
      <c r="G16" s="299">
        <f>SUM('4月:3月'!G16)</f>
        <v>0</v>
      </c>
      <c r="H16" s="299">
        <f>SUM('4月:3月'!H16)</f>
        <v>0</v>
      </c>
      <c r="I16" s="299">
        <f>SUM('4月:3月'!I16)</f>
        <v>0</v>
      </c>
      <c r="J16" s="299">
        <f>SUM('4月:3月'!J16)</f>
        <v>0</v>
      </c>
      <c r="K16" s="300">
        <f>SUM('4月:3月'!K16)</f>
        <v>0</v>
      </c>
      <c r="L16" s="266"/>
    </row>
    <row r="17" spans="1:15" s="257" customFormat="1" ht="20.149999999999999" customHeight="1" x14ac:dyDescent="0.55000000000000004">
      <c r="A17" s="696"/>
      <c r="B17" s="708"/>
      <c r="C17" s="410" t="s">
        <v>29</v>
      </c>
      <c r="D17" s="297">
        <f t="shared" si="0"/>
        <v>0</v>
      </c>
      <c r="E17" s="298">
        <f>SUM('4月:3月'!E17)</f>
        <v>0</v>
      </c>
      <c r="F17" s="299">
        <f>SUM('4月:3月'!F17)</f>
        <v>0</v>
      </c>
      <c r="G17" s="299">
        <f>SUM('4月:3月'!G17)</f>
        <v>0</v>
      </c>
      <c r="H17" s="299">
        <f>SUM('4月:3月'!H17)</f>
        <v>0</v>
      </c>
      <c r="I17" s="299">
        <f>SUM('4月:3月'!I17)</f>
        <v>0</v>
      </c>
      <c r="J17" s="299">
        <f>SUM('4月:3月'!J17)</f>
        <v>0</v>
      </c>
      <c r="K17" s="300">
        <f>SUM('4月:3月'!K17)</f>
        <v>0</v>
      </c>
      <c r="L17" s="266"/>
    </row>
    <row r="18" spans="1:15" s="257" customFormat="1" ht="20.149999999999999" customHeight="1" x14ac:dyDescent="0.55000000000000004">
      <c r="A18" s="696"/>
      <c r="B18" s="708"/>
      <c r="C18" s="410" t="s">
        <v>30</v>
      </c>
      <c r="D18" s="297">
        <f t="shared" si="0"/>
        <v>0</v>
      </c>
      <c r="E18" s="298">
        <f>SUM('4月:3月'!E18)</f>
        <v>0</v>
      </c>
      <c r="F18" s="299">
        <f>SUM('4月:3月'!F18)</f>
        <v>0</v>
      </c>
      <c r="G18" s="299">
        <f>SUM('4月:3月'!G18)</f>
        <v>0</v>
      </c>
      <c r="H18" s="299">
        <f>SUM('4月:3月'!H18)</f>
        <v>0</v>
      </c>
      <c r="I18" s="299">
        <f>SUM('4月:3月'!I18)</f>
        <v>0</v>
      </c>
      <c r="J18" s="299">
        <f>SUM('4月:3月'!J18)</f>
        <v>0</v>
      </c>
      <c r="K18" s="300">
        <f>SUM('4月:3月'!K18)</f>
        <v>0</v>
      </c>
      <c r="L18" s="266"/>
    </row>
    <row r="19" spans="1:15" s="257" customFormat="1" ht="20.149999999999999" customHeight="1" x14ac:dyDescent="0.55000000000000004">
      <c r="A19" s="696"/>
      <c r="B19" s="708"/>
      <c r="C19" s="410" t="s">
        <v>31</v>
      </c>
      <c r="D19" s="297">
        <f t="shared" si="0"/>
        <v>0</v>
      </c>
      <c r="E19" s="298">
        <f>SUM('4月:3月'!E19)</f>
        <v>0</v>
      </c>
      <c r="F19" s="299">
        <f>SUM('4月:3月'!F19)</f>
        <v>0</v>
      </c>
      <c r="G19" s="299">
        <f>SUM('4月:3月'!G19)</f>
        <v>0</v>
      </c>
      <c r="H19" s="299">
        <f>SUM('4月:3月'!H19)</f>
        <v>0</v>
      </c>
      <c r="I19" s="299">
        <f>SUM('4月:3月'!I19)</f>
        <v>0</v>
      </c>
      <c r="J19" s="299">
        <f>SUM('4月:3月'!J19)</f>
        <v>0</v>
      </c>
      <c r="K19" s="300">
        <f>SUM('4月:3月'!K19)</f>
        <v>0</v>
      </c>
      <c r="L19" s="266"/>
    </row>
    <row r="20" spans="1:15" s="257" customFormat="1" ht="20.149999999999999" customHeight="1" x14ac:dyDescent="0.55000000000000004">
      <c r="A20" s="696"/>
      <c r="B20" s="708"/>
      <c r="C20" s="411" t="s">
        <v>32</v>
      </c>
      <c r="D20" s="302">
        <f t="shared" si="0"/>
        <v>0</v>
      </c>
      <c r="E20" s="303">
        <f>SUM('4月:3月'!E20)</f>
        <v>0</v>
      </c>
      <c r="F20" s="304">
        <f>SUM('4月:3月'!F20)</f>
        <v>0</v>
      </c>
      <c r="G20" s="304">
        <f>SUM('4月:3月'!G20)</f>
        <v>0</v>
      </c>
      <c r="H20" s="304">
        <f>SUM('4月:3月'!H20)</f>
        <v>0</v>
      </c>
      <c r="I20" s="304">
        <f>SUM('4月:3月'!I20)</f>
        <v>0</v>
      </c>
      <c r="J20" s="304">
        <f>SUM('4月:3月'!J20)</f>
        <v>0</v>
      </c>
      <c r="K20" s="305">
        <f>SUM('4月:3月'!K20)</f>
        <v>0</v>
      </c>
      <c r="L20" s="266"/>
    </row>
    <row r="21" spans="1:15" s="257" customFormat="1" ht="20.149999999999999" customHeight="1" x14ac:dyDescent="0.55000000000000004">
      <c r="A21" s="696"/>
      <c r="B21" s="708" t="s">
        <v>33</v>
      </c>
      <c r="C21" s="409" t="s">
        <v>34</v>
      </c>
      <c r="D21" s="292">
        <f t="shared" si="0"/>
        <v>0</v>
      </c>
      <c r="E21" s="293">
        <f>SUM('4月:3月'!E21)</f>
        <v>0</v>
      </c>
      <c r="F21" s="294">
        <f>SUM('4月:3月'!F21)</f>
        <v>0</v>
      </c>
      <c r="G21" s="294">
        <f>SUM('4月:3月'!G21)</f>
        <v>0</v>
      </c>
      <c r="H21" s="294">
        <f>SUM('4月:3月'!H21)</f>
        <v>0</v>
      </c>
      <c r="I21" s="294">
        <f>SUM('4月:3月'!I21)</f>
        <v>0</v>
      </c>
      <c r="J21" s="294">
        <f>SUM('4月:3月'!J21)</f>
        <v>0</v>
      </c>
      <c r="K21" s="295">
        <f>SUM('4月:3月'!K21)</f>
        <v>0</v>
      </c>
      <c r="L21" s="266"/>
    </row>
    <row r="22" spans="1:15" s="257" customFormat="1" ht="20.149999999999999" customHeight="1" x14ac:dyDescent="0.55000000000000004">
      <c r="A22" s="696"/>
      <c r="B22" s="708"/>
      <c r="C22" s="410" t="s">
        <v>35</v>
      </c>
      <c r="D22" s="297">
        <f t="shared" si="0"/>
        <v>0</v>
      </c>
      <c r="E22" s="298">
        <f>SUM('4月:3月'!E22)</f>
        <v>0</v>
      </c>
      <c r="F22" s="299">
        <f>SUM('4月:3月'!F22)</f>
        <v>0</v>
      </c>
      <c r="G22" s="299">
        <f>SUM('4月:3月'!G22)</f>
        <v>0</v>
      </c>
      <c r="H22" s="299">
        <f>SUM('4月:3月'!H22)</f>
        <v>0</v>
      </c>
      <c r="I22" s="299">
        <f>SUM('4月:3月'!I22)</f>
        <v>0</v>
      </c>
      <c r="J22" s="299">
        <f>SUM('4月:3月'!J22)</f>
        <v>0</v>
      </c>
      <c r="K22" s="300">
        <f>SUM('4月:3月'!K22)</f>
        <v>0</v>
      </c>
      <c r="L22" s="266"/>
    </row>
    <row r="23" spans="1:15" s="257" customFormat="1" ht="20.149999999999999" customHeight="1" x14ac:dyDescent="0.55000000000000004">
      <c r="A23" s="696"/>
      <c r="B23" s="708"/>
      <c r="C23" s="411" t="s">
        <v>36</v>
      </c>
      <c r="D23" s="302">
        <f t="shared" si="0"/>
        <v>0</v>
      </c>
      <c r="E23" s="303">
        <f>SUM('4月:3月'!E23)</f>
        <v>0</v>
      </c>
      <c r="F23" s="304">
        <f>SUM('4月:3月'!F23)</f>
        <v>0</v>
      </c>
      <c r="G23" s="304">
        <f>SUM('4月:3月'!G23)</f>
        <v>0</v>
      </c>
      <c r="H23" s="304">
        <f>SUM('4月:3月'!H23)</f>
        <v>0</v>
      </c>
      <c r="I23" s="304">
        <f>SUM('4月:3月'!I23)</f>
        <v>0</v>
      </c>
      <c r="J23" s="304">
        <f>SUM('4月:3月'!J23)</f>
        <v>0</v>
      </c>
      <c r="K23" s="305">
        <f>SUM('4月:3月'!K23)</f>
        <v>0</v>
      </c>
      <c r="L23" s="266"/>
    </row>
    <row r="24" spans="1:15" s="257" customFormat="1" ht="20.149999999999999" customHeight="1" x14ac:dyDescent="0.55000000000000004">
      <c r="A24" s="696"/>
      <c r="B24" s="696" t="s">
        <v>37</v>
      </c>
      <c r="C24" s="696"/>
      <c r="D24" s="275">
        <f t="shared" si="0"/>
        <v>0</v>
      </c>
      <c r="E24" s="306">
        <f>SUM('4月:3月'!E24)</f>
        <v>0</v>
      </c>
      <c r="F24" s="307">
        <f>SUM('4月:3月'!F24)</f>
        <v>0</v>
      </c>
      <c r="G24" s="307">
        <f>SUM('4月:3月'!G24)</f>
        <v>0</v>
      </c>
      <c r="H24" s="307">
        <f>SUM('4月:3月'!H24)</f>
        <v>0</v>
      </c>
      <c r="I24" s="307">
        <f>SUM('4月:3月'!I24)</f>
        <v>0</v>
      </c>
      <c r="J24" s="307">
        <f>SUM('4月:3月'!J24)</f>
        <v>0</v>
      </c>
      <c r="K24" s="308">
        <f>SUM('4月:3月'!K24)</f>
        <v>0</v>
      </c>
      <c r="L24" s="266"/>
      <c r="M24" s="729"/>
      <c r="N24" s="729"/>
      <c r="O24" s="729"/>
    </row>
    <row r="25" spans="1:15" s="257" customFormat="1" ht="19.5" customHeight="1" x14ac:dyDescent="0.55000000000000004">
      <c r="A25" s="696"/>
      <c r="B25" s="696" t="s">
        <v>38</v>
      </c>
      <c r="C25" s="696"/>
      <c r="D25" s="275">
        <f t="shared" si="0"/>
        <v>0</v>
      </c>
      <c r="E25" s="306">
        <f>SUM('4月:3月'!E25)</f>
        <v>0</v>
      </c>
      <c r="F25" s="307">
        <f>SUM('4月:3月'!F25)</f>
        <v>0</v>
      </c>
      <c r="G25" s="307">
        <f>SUM('4月:3月'!G25)</f>
        <v>0</v>
      </c>
      <c r="H25" s="307">
        <f>SUM('4月:3月'!H25)</f>
        <v>0</v>
      </c>
      <c r="I25" s="307">
        <f>SUM('4月:3月'!I25)</f>
        <v>0</v>
      </c>
      <c r="J25" s="307">
        <f>SUM('4月:3月'!J25)</f>
        <v>0</v>
      </c>
      <c r="K25" s="308">
        <f>SUM('4月:3月'!K25)</f>
        <v>0</v>
      </c>
      <c r="L25" s="266"/>
      <c r="M25" s="729"/>
      <c r="N25" s="729"/>
      <c r="O25" s="415"/>
    </row>
    <row r="26" spans="1:15" ht="14.25" customHeight="1" x14ac:dyDescent="0.6">
      <c r="A26" s="257"/>
      <c r="B26" s="257"/>
      <c r="C26" s="257"/>
      <c r="D26" s="257"/>
      <c r="E26" s="257"/>
      <c r="F26" s="257"/>
      <c r="G26" s="257"/>
      <c r="H26" s="257"/>
      <c r="I26" s="257"/>
      <c r="J26" s="257"/>
      <c r="K26" s="257"/>
    </row>
    <row r="27" spans="1:15" ht="20.25" customHeight="1" x14ac:dyDescent="0.6">
      <c r="A27" s="678" t="s">
        <v>39</v>
      </c>
      <c r="B27" s="678"/>
      <c r="C27" s="678"/>
      <c r="D27" s="678"/>
      <c r="E27" s="678"/>
      <c r="F27" s="678"/>
      <c r="G27" s="678"/>
      <c r="H27" s="678"/>
      <c r="I27" s="679"/>
      <c r="J27" s="679"/>
      <c r="K27" s="679"/>
    </row>
    <row r="28" spans="1:15" ht="19.5" customHeight="1" x14ac:dyDescent="0.6">
      <c r="A28" s="726" t="s">
        <v>96</v>
      </c>
      <c r="B28" s="726"/>
      <c r="C28" s="726"/>
      <c r="D28" s="726"/>
      <c r="E28" s="726"/>
      <c r="F28" s="726"/>
      <c r="G28" s="726"/>
      <c r="H28" s="726"/>
      <c r="I28" s="726"/>
      <c r="J28" s="726"/>
      <c r="K28" s="726"/>
    </row>
    <row r="29" spans="1:15" ht="57.65" customHeight="1" x14ac:dyDescent="0.6">
      <c r="A29" s="690" t="s">
        <v>41</v>
      </c>
      <c r="B29" s="691"/>
      <c r="C29" s="691"/>
      <c r="D29" s="691"/>
      <c r="E29" s="691"/>
      <c r="F29" s="692"/>
      <c r="G29" s="310" t="s">
        <v>42</v>
      </c>
      <c r="H29" s="311" t="s">
        <v>43</v>
      </c>
      <c r="I29" s="312" t="s">
        <v>44</v>
      </c>
      <c r="J29" s="727" t="s">
        <v>45</v>
      </c>
      <c r="K29" s="728"/>
    </row>
    <row r="30" spans="1:15" ht="19.5" customHeight="1" x14ac:dyDescent="0.6">
      <c r="A30" s="313" t="s">
        <v>46</v>
      </c>
      <c r="B30" s="314"/>
      <c r="C30" s="314"/>
      <c r="D30" s="314"/>
      <c r="E30" s="314"/>
      <c r="F30" s="315"/>
      <c r="G30" s="316">
        <f>SUM('4月:3月'!G33)</f>
        <v>0</v>
      </c>
      <c r="H30" s="383">
        <f>SUM('4月:3月'!H33)</f>
        <v>0</v>
      </c>
      <c r="I30" s="383">
        <f>SUM('4月:3月'!I33)</f>
        <v>0</v>
      </c>
      <c r="J30" s="748"/>
      <c r="K30" s="749"/>
    </row>
    <row r="31" spans="1:15" ht="20.149999999999999" customHeight="1" x14ac:dyDescent="0.6">
      <c r="A31" s="317" t="s">
        <v>47</v>
      </c>
      <c r="B31" s="318"/>
      <c r="C31" s="318"/>
      <c r="D31" s="318"/>
      <c r="E31" s="318"/>
      <c r="F31" s="319"/>
      <c r="G31" s="320">
        <f>SUM('4月:3月'!G34)</f>
        <v>0</v>
      </c>
      <c r="H31" s="384">
        <f>SUM('4月:3月'!H34)</f>
        <v>0</v>
      </c>
      <c r="I31" s="384">
        <f>SUM('4月:3月'!I34)</f>
        <v>0</v>
      </c>
      <c r="J31" s="746"/>
      <c r="K31" s="747"/>
    </row>
    <row r="32" spans="1:15" ht="20.149999999999999" customHeight="1" x14ac:dyDescent="0.6">
      <c r="A32" s="317" t="s">
        <v>48</v>
      </c>
      <c r="B32" s="318"/>
      <c r="C32" s="318"/>
      <c r="D32" s="318"/>
      <c r="E32" s="318"/>
      <c r="F32" s="319"/>
      <c r="G32" s="320">
        <f>SUM('4月:3月'!G35)</f>
        <v>0</v>
      </c>
      <c r="H32" s="384">
        <f>SUM('4月:3月'!H35)</f>
        <v>0</v>
      </c>
      <c r="I32" s="384">
        <f>SUM('4月:3月'!I35)</f>
        <v>0</v>
      </c>
      <c r="J32" s="746"/>
      <c r="K32" s="747"/>
    </row>
    <row r="33" spans="1:16" ht="20.149999999999999" customHeight="1" x14ac:dyDescent="0.6">
      <c r="A33" s="317" t="s">
        <v>49</v>
      </c>
      <c r="B33" s="318"/>
      <c r="C33" s="318"/>
      <c r="D33" s="318"/>
      <c r="E33" s="318"/>
      <c r="F33" s="319"/>
      <c r="G33" s="320">
        <f>SUM('4月:3月'!G36)</f>
        <v>0</v>
      </c>
      <c r="H33" s="384">
        <f>SUM('4月:3月'!H36)</f>
        <v>0</v>
      </c>
      <c r="I33" s="384">
        <f>SUM('4月:3月'!I36)</f>
        <v>0</v>
      </c>
      <c r="J33" s="746"/>
      <c r="K33" s="747"/>
    </row>
    <row r="34" spans="1:16" s="325" customFormat="1" ht="20.149999999999999" customHeight="1" x14ac:dyDescent="0.65">
      <c r="A34" s="321" t="s">
        <v>50</v>
      </c>
      <c r="B34" s="322"/>
      <c r="C34" s="322"/>
      <c r="D34" s="322"/>
      <c r="E34" s="322"/>
      <c r="F34" s="323"/>
      <c r="G34" s="320">
        <f>SUM('4月:3月'!G37)</f>
        <v>0</v>
      </c>
      <c r="H34" s="384">
        <f>SUM('4月:3月'!H37)</f>
        <v>0</v>
      </c>
      <c r="I34" s="384">
        <f>SUM('4月:3月'!I37)</f>
        <v>0</v>
      </c>
      <c r="J34" s="746"/>
      <c r="K34" s="747"/>
      <c r="L34" s="324"/>
    </row>
    <row r="35" spans="1:16" s="325" customFormat="1" ht="20.149999999999999" customHeight="1" x14ac:dyDescent="0.65">
      <c r="A35" s="326" t="s">
        <v>51</v>
      </c>
      <c r="B35" s="327"/>
      <c r="C35" s="327"/>
      <c r="D35" s="327"/>
      <c r="E35" s="328"/>
      <c r="F35" s="329"/>
      <c r="G35" s="320">
        <f>SUM('4月:3月'!G38)</f>
        <v>0</v>
      </c>
      <c r="H35" s="384">
        <f>SUM('4月:3月'!H38)</f>
        <v>0</v>
      </c>
      <c r="I35" s="384">
        <f>SUM('4月:3月'!I38)</f>
        <v>0</v>
      </c>
      <c r="J35" s="746"/>
      <c r="K35" s="747"/>
      <c r="L35" s="324"/>
    </row>
    <row r="36" spans="1:16" s="325" customFormat="1" ht="20.149999999999999" customHeight="1" x14ac:dyDescent="0.65">
      <c r="A36" s="330" t="s">
        <v>52</v>
      </c>
      <c r="B36" s="331"/>
      <c r="C36" s="331"/>
      <c r="D36" s="331"/>
      <c r="E36" s="331"/>
      <c r="F36" s="332"/>
      <c r="G36" s="320">
        <f>SUM('4月:3月'!G39)</f>
        <v>0</v>
      </c>
      <c r="H36" s="384">
        <f>SUM('4月:3月'!H39)</f>
        <v>0</v>
      </c>
      <c r="I36" s="384">
        <f>SUM('4月:3月'!I39)</f>
        <v>0</v>
      </c>
      <c r="J36" s="746"/>
      <c r="K36" s="747"/>
      <c r="L36" s="324"/>
    </row>
    <row r="37" spans="1:16" s="325" customFormat="1" ht="20.149999999999999" customHeight="1" x14ac:dyDescent="0.65">
      <c r="A37" s="317" t="s">
        <v>53</v>
      </c>
      <c r="B37" s="318"/>
      <c r="C37" s="318"/>
      <c r="D37" s="318"/>
      <c r="E37" s="318"/>
      <c r="F37" s="319"/>
      <c r="G37" s="320">
        <f>SUM('4月:3月'!G40)</f>
        <v>0</v>
      </c>
      <c r="H37" s="384">
        <f>SUM('4月:3月'!H40)</f>
        <v>0</v>
      </c>
      <c r="I37" s="384">
        <f>SUM('4月:3月'!I40)</f>
        <v>0</v>
      </c>
      <c r="J37" s="746"/>
      <c r="K37" s="747"/>
      <c r="L37" s="324"/>
    </row>
    <row r="38" spans="1:16" ht="19.5" customHeight="1" x14ac:dyDescent="0.6">
      <c r="A38" s="317" t="s">
        <v>54</v>
      </c>
      <c r="B38" s="318"/>
      <c r="C38" s="318"/>
      <c r="D38" s="318"/>
      <c r="E38" s="318"/>
      <c r="F38" s="319"/>
      <c r="G38" s="320">
        <f>SUM('4月:3月'!G41)</f>
        <v>0</v>
      </c>
      <c r="H38" s="384">
        <f>SUM('4月:3月'!H41)</f>
        <v>0</v>
      </c>
      <c r="I38" s="384">
        <f>SUM('4月:3月'!I41)</f>
        <v>0</v>
      </c>
      <c r="J38" s="748"/>
      <c r="K38" s="749"/>
    </row>
    <row r="39" spans="1:16" ht="19.5" customHeight="1" x14ac:dyDescent="0.6">
      <c r="A39" s="317" t="s">
        <v>55</v>
      </c>
      <c r="B39" s="318"/>
      <c r="C39" s="318"/>
      <c r="D39" s="318"/>
      <c r="E39" s="318"/>
      <c r="F39" s="319"/>
      <c r="G39" s="320">
        <f>SUM('4月:3月'!G42)</f>
        <v>0</v>
      </c>
      <c r="H39" s="384">
        <f>SUM('4月:3月'!H42)</f>
        <v>0</v>
      </c>
      <c r="I39" s="384">
        <f>SUM('4月:3月'!I42)</f>
        <v>0</v>
      </c>
      <c r="J39" s="748"/>
      <c r="K39" s="749"/>
    </row>
    <row r="40" spans="1:16" ht="20.149999999999999" customHeight="1" x14ac:dyDescent="0.6">
      <c r="A40" s="330" t="s">
        <v>56</v>
      </c>
      <c r="B40" s="331"/>
      <c r="C40" s="331"/>
      <c r="D40" s="331"/>
      <c r="E40" s="331"/>
      <c r="F40" s="332"/>
      <c r="G40" s="320">
        <f>SUM('4月:3月'!G43)</f>
        <v>0</v>
      </c>
      <c r="H40" s="384">
        <f>SUM('4月:3月'!H43)</f>
        <v>0</v>
      </c>
      <c r="I40" s="384">
        <f>SUM('4月:3月'!I43)</f>
        <v>0</v>
      </c>
      <c r="J40" s="746"/>
      <c r="K40" s="747"/>
    </row>
    <row r="41" spans="1:16" ht="20.149999999999999" customHeight="1" x14ac:dyDescent="0.6">
      <c r="A41" s="330" t="s">
        <v>57</v>
      </c>
      <c r="B41" s="331"/>
      <c r="C41" s="331"/>
      <c r="D41" s="331"/>
      <c r="E41" s="331"/>
      <c r="F41" s="332"/>
      <c r="G41" s="320">
        <f>SUM('4月:3月'!G44)</f>
        <v>0</v>
      </c>
      <c r="H41" s="384">
        <f>SUM('4月:3月'!H44)</f>
        <v>0</v>
      </c>
      <c r="I41" s="384">
        <f>SUM('4月:3月'!I44)</f>
        <v>0</v>
      </c>
      <c r="J41" s="746"/>
      <c r="K41" s="747"/>
    </row>
    <row r="42" spans="1:16" ht="20.149999999999999" customHeight="1" x14ac:dyDescent="0.6">
      <c r="A42" s="333" t="s">
        <v>58</v>
      </c>
      <c r="B42" s="334"/>
      <c r="C42" s="334"/>
      <c r="D42" s="334"/>
      <c r="E42" s="334"/>
      <c r="F42" s="335"/>
      <c r="G42" s="385">
        <f>SUM('4月:3月'!G45)</f>
        <v>0</v>
      </c>
      <c r="H42" s="386">
        <f>SUM('4月:3月'!H45)</f>
        <v>0</v>
      </c>
      <c r="I42" s="386">
        <f>SUM('4月:3月'!I45)</f>
        <v>0</v>
      </c>
      <c r="J42" s="750"/>
      <c r="K42" s="751"/>
    </row>
    <row r="43" spans="1:16" s="325" customFormat="1" ht="20.149999999999999" customHeight="1" x14ac:dyDescent="0.65">
      <c r="A43" s="690" t="s">
        <v>59</v>
      </c>
      <c r="B43" s="691"/>
      <c r="C43" s="691"/>
      <c r="D43" s="691"/>
      <c r="E43" s="691"/>
      <c r="F43" s="692"/>
      <c r="G43" s="387">
        <f>SUM(G30:G42)</f>
        <v>0</v>
      </c>
      <c r="H43" s="406">
        <f>SUM(H30:H42)</f>
        <v>0</v>
      </c>
      <c r="I43" s="406">
        <f>SUM(I30:I42)</f>
        <v>0</v>
      </c>
      <c r="J43" s="693"/>
      <c r="K43" s="694"/>
      <c r="L43" s="324"/>
      <c r="M43" s="171" t="s">
        <v>120</v>
      </c>
      <c r="N43" s="338"/>
      <c r="O43" s="338"/>
      <c r="P43" s="339"/>
    </row>
    <row r="44" spans="1:16" s="325" customFormat="1" ht="18.75" customHeight="1" x14ac:dyDescent="0.65">
      <c r="A44" s="709" t="s">
        <v>60</v>
      </c>
      <c r="B44" s="709"/>
      <c r="C44" s="709"/>
      <c r="D44" s="709"/>
      <c r="E44" s="709"/>
      <c r="F44" s="709"/>
      <c r="G44" s="709"/>
      <c r="H44" s="709"/>
      <c r="I44" s="709"/>
      <c r="J44" s="257"/>
      <c r="K44" s="257"/>
      <c r="L44" s="324"/>
      <c r="M44" s="171" t="str">
        <f>IF(G43=J51, "TRUE", "一致していません、確認してください。")</f>
        <v>TRUE</v>
      </c>
      <c r="N44" s="338"/>
      <c r="O44" s="338"/>
      <c r="P44" s="339"/>
    </row>
    <row r="45" spans="1:16" ht="36" customHeight="1" x14ac:dyDescent="0.6">
      <c r="A45" s="690" t="s">
        <v>61</v>
      </c>
      <c r="B45" s="691"/>
      <c r="C45" s="691"/>
      <c r="D45" s="691"/>
      <c r="E45" s="691"/>
      <c r="F45" s="710"/>
      <c r="G45" s="340" t="s">
        <v>62</v>
      </c>
      <c r="H45" s="312" t="s">
        <v>63</v>
      </c>
      <c r="I45" s="312" t="s">
        <v>64</v>
      </c>
      <c r="J45" s="408" t="s">
        <v>65</v>
      </c>
      <c r="K45" s="342"/>
      <c r="M45" s="343"/>
      <c r="N45" s="344"/>
      <c r="O45" s="344"/>
      <c r="P45" s="345"/>
    </row>
    <row r="46" spans="1:16" ht="19.5" customHeight="1" x14ac:dyDescent="0.6">
      <c r="A46" s="711" t="s">
        <v>66</v>
      </c>
      <c r="B46" s="712"/>
      <c r="C46" s="712"/>
      <c r="D46" s="712"/>
      <c r="E46" s="712"/>
      <c r="F46" s="702"/>
      <c r="G46" s="388">
        <f>SUM('4月:3月'!G49)</f>
        <v>0</v>
      </c>
      <c r="H46" s="389">
        <f>SUM('4月:3月'!H49)</f>
        <v>0</v>
      </c>
      <c r="I46" s="390">
        <f>SUM('4月:3月'!I49)</f>
        <v>0</v>
      </c>
      <c r="J46" s="404">
        <f t="shared" ref="J46:J51" si="3">SUM(G46:I46)</f>
        <v>0</v>
      </c>
      <c r="K46" s="257"/>
      <c r="M46" s="343"/>
      <c r="N46" s="344"/>
      <c r="O46" s="344"/>
      <c r="P46" s="345"/>
    </row>
    <row r="47" spans="1:16" ht="20.149999999999999" customHeight="1" x14ac:dyDescent="0.6">
      <c r="A47" s="681" t="s">
        <v>67</v>
      </c>
      <c r="B47" s="682"/>
      <c r="C47" s="682"/>
      <c r="D47" s="682"/>
      <c r="E47" s="682"/>
      <c r="F47" s="683"/>
      <c r="G47" s="391">
        <f>SUM('4月:3月'!G50)</f>
        <v>0</v>
      </c>
      <c r="H47" s="392">
        <f>SUM('4月:3月'!H50)</f>
        <v>0</v>
      </c>
      <c r="I47" s="393">
        <f>SUM('4月:3月'!I50)</f>
        <v>0</v>
      </c>
      <c r="J47" s="412">
        <f t="shared" si="3"/>
        <v>0</v>
      </c>
      <c r="K47" s="257"/>
      <c r="M47" s="343"/>
      <c r="N47" s="344"/>
      <c r="O47" s="344"/>
      <c r="P47" s="345"/>
    </row>
    <row r="48" spans="1:16" ht="20.149999999999999" customHeight="1" x14ac:dyDescent="0.6">
      <c r="A48" s="681" t="s">
        <v>68</v>
      </c>
      <c r="B48" s="682"/>
      <c r="C48" s="682"/>
      <c r="D48" s="682"/>
      <c r="E48" s="682"/>
      <c r="F48" s="683"/>
      <c r="G48" s="391">
        <f>SUM('4月:3月'!G51)</f>
        <v>0</v>
      </c>
      <c r="H48" s="392">
        <f>SUM('4月:3月'!H51)</f>
        <v>0</v>
      </c>
      <c r="I48" s="393">
        <f>SUM('4月:3月'!I51)</f>
        <v>0</v>
      </c>
      <c r="J48" s="412">
        <f t="shared" si="3"/>
        <v>0</v>
      </c>
      <c r="K48" s="257"/>
      <c r="M48" s="348"/>
      <c r="N48" s="349"/>
      <c r="O48" s="349"/>
      <c r="P48" s="350"/>
    </row>
    <row r="49" spans="1:12" ht="20.149999999999999" customHeight="1" x14ac:dyDescent="0.6">
      <c r="A49" s="681" t="s">
        <v>69</v>
      </c>
      <c r="B49" s="682"/>
      <c r="C49" s="682"/>
      <c r="D49" s="682"/>
      <c r="E49" s="682"/>
      <c r="F49" s="683"/>
      <c r="G49" s="391">
        <f>SUM('4月:3月'!G52)</f>
        <v>0</v>
      </c>
      <c r="H49" s="392">
        <f>SUM('4月:3月'!H52)</f>
        <v>0</v>
      </c>
      <c r="I49" s="393">
        <f>SUM('4月:3月'!I52)</f>
        <v>0</v>
      </c>
      <c r="J49" s="412">
        <f t="shared" si="3"/>
        <v>0</v>
      </c>
      <c r="K49" s="257"/>
    </row>
    <row r="50" spans="1:12" ht="20.149999999999999" customHeight="1" thickBot="1" x14ac:dyDescent="0.65">
      <c r="A50" s="662" t="s">
        <v>70</v>
      </c>
      <c r="B50" s="663"/>
      <c r="C50" s="663"/>
      <c r="D50" s="663"/>
      <c r="E50" s="663"/>
      <c r="F50" s="664"/>
      <c r="G50" s="394">
        <f>SUM('4月:3月'!G53)</f>
        <v>0</v>
      </c>
      <c r="H50" s="395">
        <f>SUM('4月:3月'!H53)</f>
        <v>0</v>
      </c>
      <c r="I50" s="396">
        <f>SUM('4月:3月'!I53)</f>
        <v>0</v>
      </c>
      <c r="J50" s="351">
        <f t="shared" si="3"/>
        <v>0</v>
      </c>
      <c r="K50" s="257"/>
    </row>
    <row r="51" spans="1:12" s="325" customFormat="1" ht="20.149999999999999" customHeight="1" thickTop="1" x14ac:dyDescent="0.65">
      <c r="A51" s="665" t="s">
        <v>59</v>
      </c>
      <c r="B51" s="666"/>
      <c r="C51" s="666"/>
      <c r="D51" s="666"/>
      <c r="E51" s="666"/>
      <c r="F51" s="667"/>
      <c r="G51" s="352">
        <f>SUM(G46:G50)</f>
        <v>0</v>
      </c>
      <c r="H51" s="353">
        <f>SUM(H46:H50)</f>
        <v>0</v>
      </c>
      <c r="I51" s="353">
        <f>SUM(I46:I50)</f>
        <v>0</v>
      </c>
      <c r="J51" s="354">
        <f t="shared" si="3"/>
        <v>0</v>
      </c>
      <c r="K51" s="257"/>
      <c r="L51" s="324"/>
    </row>
    <row r="52" spans="1:12" ht="18.75" customHeight="1" x14ac:dyDescent="0.6">
      <c r="A52" s="257"/>
      <c r="B52" s="257"/>
      <c r="C52" s="257"/>
      <c r="D52" s="257"/>
      <c r="E52" s="257"/>
      <c r="F52" s="257"/>
      <c r="G52" s="257"/>
      <c r="H52" s="257"/>
      <c r="I52" s="257"/>
      <c r="J52" s="355"/>
      <c r="K52" s="257"/>
    </row>
    <row r="53" spans="1:12" ht="14.25" customHeight="1" x14ac:dyDescent="0.2">
      <c r="L53" s="259"/>
    </row>
    <row r="54" spans="1:12" ht="19.5" customHeight="1" x14ac:dyDescent="0.2">
      <c r="L54" s="259"/>
    </row>
    <row r="55" spans="1:12" ht="19.5" customHeight="1" x14ac:dyDescent="0.2">
      <c r="L55" s="259"/>
    </row>
    <row r="56" spans="1:12" ht="19.5" customHeight="1" x14ac:dyDescent="0.2">
      <c r="L56" s="259"/>
    </row>
    <row r="57" spans="1:12" ht="19.5" customHeight="1" x14ac:dyDescent="0.2">
      <c r="L57" s="259"/>
    </row>
    <row r="58" spans="1:12" ht="19.5" customHeight="1" x14ac:dyDescent="0.2">
      <c r="L58" s="259"/>
    </row>
    <row r="59" spans="1:12" ht="14.25" customHeight="1" x14ac:dyDescent="0.2">
      <c r="L59" s="259"/>
    </row>
    <row r="60" spans="1:12" ht="19.5" customHeight="1" x14ac:dyDescent="0.2">
      <c r="L60" s="259"/>
    </row>
    <row r="61" spans="1:12" ht="19.5" customHeight="1" x14ac:dyDescent="0.2">
      <c r="L61" s="259"/>
    </row>
    <row r="62" spans="1:12" ht="19.5" customHeight="1" x14ac:dyDescent="0.2">
      <c r="L62" s="259"/>
    </row>
    <row r="63" spans="1:12" ht="19.5" customHeight="1" x14ac:dyDescent="0.2">
      <c r="L63" s="259"/>
    </row>
    <row r="64" spans="1:12" ht="19.5" customHeight="1" x14ac:dyDescent="0.2">
      <c r="L64" s="259"/>
    </row>
    <row r="65" spans="1:12" ht="19.5" customHeight="1" x14ac:dyDescent="0.2">
      <c r="L65" s="259"/>
    </row>
    <row r="66" spans="1:12" ht="18.649999999999999" customHeight="1" x14ac:dyDescent="0.2">
      <c r="L66" s="259"/>
    </row>
    <row r="67" spans="1:12" ht="15.65" customHeight="1" x14ac:dyDescent="0.2">
      <c r="L67" s="259"/>
    </row>
    <row r="68" spans="1:12" ht="50.15" customHeight="1" x14ac:dyDescent="0.2">
      <c r="L68" s="259"/>
    </row>
    <row r="69" spans="1:12" ht="15.65" customHeight="1" x14ac:dyDescent="0.2">
      <c r="L69" s="259"/>
    </row>
    <row r="70" spans="1:12" ht="50.15" customHeight="1" x14ac:dyDescent="0.2">
      <c r="L70" s="259"/>
    </row>
    <row r="71" spans="1:12" ht="14.25" customHeight="1" x14ac:dyDescent="0.2">
      <c r="A71" s="360"/>
      <c r="B71" s="360"/>
      <c r="C71" s="360"/>
      <c r="L71" s="259"/>
    </row>
    <row r="72" spans="1:12" ht="14.25" customHeight="1" x14ac:dyDescent="0.2">
      <c r="L72" s="259"/>
    </row>
    <row r="73" spans="1:12" ht="19.5" customHeight="1" x14ac:dyDescent="0.2">
      <c r="L73" s="259"/>
    </row>
    <row r="74" spans="1:12" ht="19.5" customHeight="1" x14ac:dyDescent="0.6">
      <c r="A74" s="258" t="s">
        <v>84</v>
      </c>
      <c r="L74" s="259"/>
    </row>
    <row r="75" spans="1:12" s="257" customFormat="1" ht="19.5" customHeight="1" x14ac:dyDescent="0.2"/>
    <row r="76" spans="1:12" s="257" customFormat="1" ht="19.5" customHeight="1" x14ac:dyDescent="0.2"/>
    <row r="77" spans="1:12" ht="19.5" customHeight="1" x14ac:dyDescent="0.2">
      <c r="L77" s="259"/>
    </row>
    <row r="78" spans="1:12" ht="64" customHeight="1" x14ac:dyDescent="0.2">
      <c r="L78" s="259"/>
    </row>
    <row r="79" spans="1:12" ht="19.5" customHeight="1" x14ac:dyDescent="0.2">
      <c r="L79" s="259"/>
    </row>
    <row r="80" spans="1:12" ht="19.5" customHeight="1" x14ac:dyDescent="0.6">
      <c r="A80" s="260"/>
      <c r="L80" s="259"/>
    </row>
    <row r="81" spans="1:12" s="257" customFormat="1" ht="14.25" customHeight="1" x14ac:dyDescent="0.2"/>
    <row r="82" spans="1:12" ht="19.5" customHeight="1" x14ac:dyDescent="0.6">
      <c r="A82" s="258" t="s">
        <v>84</v>
      </c>
      <c r="L82" s="259"/>
    </row>
    <row r="83" spans="1:12" s="257" customFormat="1" ht="19.5" customHeight="1" x14ac:dyDescent="0.2"/>
    <row r="84" spans="1:12" s="257" customFormat="1" ht="19.5" customHeight="1" x14ac:dyDescent="0.2"/>
    <row r="85" spans="1:12" ht="19.5" customHeight="1" x14ac:dyDescent="0.2">
      <c r="L85" s="259"/>
    </row>
    <row r="86" spans="1:12" ht="39" customHeight="1" x14ac:dyDescent="0.2">
      <c r="L86" s="259"/>
    </row>
    <row r="87" spans="1:12" ht="19.5" customHeight="1" x14ac:dyDescent="0.2">
      <c r="L87" s="259"/>
    </row>
    <row r="88" spans="1:12" ht="19.5" customHeight="1" x14ac:dyDescent="0.2">
      <c r="L88" s="259"/>
    </row>
    <row r="89" spans="1:12" s="257" customFormat="1" ht="14.25" customHeight="1" x14ac:dyDescent="0.2"/>
    <row r="90" spans="1:12" ht="19.5" customHeight="1" x14ac:dyDescent="0.6">
      <c r="A90" s="258" t="s">
        <v>84</v>
      </c>
      <c r="L90" s="259"/>
    </row>
    <row r="91" spans="1:12" s="257" customFormat="1" ht="19.5" customHeight="1" x14ac:dyDescent="0.2"/>
    <row r="92" spans="1:12" s="257" customFormat="1" ht="19.5" customHeight="1" x14ac:dyDescent="0.2"/>
    <row r="93" spans="1:12" ht="39" customHeight="1" x14ac:dyDescent="0.2">
      <c r="L93" s="259"/>
    </row>
    <row r="94" spans="1:12" ht="19.5" customHeight="1" x14ac:dyDescent="0.2">
      <c r="L94" s="259"/>
    </row>
    <row r="95" spans="1:12" ht="19.5" customHeight="1" x14ac:dyDescent="0.2">
      <c r="L95" s="259"/>
    </row>
    <row r="96" spans="1:12" s="257" customFormat="1" ht="14.25" customHeight="1" x14ac:dyDescent="0.2"/>
    <row r="97" spans="1:12" ht="19.5" customHeight="1" x14ac:dyDescent="0.6">
      <c r="A97" s="258" t="s">
        <v>84</v>
      </c>
      <c r="L97" s="259"/>
    </row>
    <row r="98" spans="1:12" s="257" customFormat="1" ht="19.5" customHeight="1" x14ac:dyDescent="0.2"/>
    <row r="99" spans="1:12" s="257" customFormat="1" ht="19.5" customHeight="1" x14ac:dyDescent="0.2"/>
    <row r="100" spans="1:12" ht="39" customHeight="1" x14ac:dyDescent="0.2">
      <c r="L100" s="259"/>
    </row>
    <row r="101" spans="1:12" ht="19.5" customHeight="1" x14ac:dyDescent="0.2">
      <c r="L101" s="259"/>
    </row>
    <row r="102" spans="1:12" ht="19.5" customHeight="1" x14ac:dyDescent="0.2">
      <c r="L102" s="259"/>
    </row>
    <row r="103" spans="1:12" ht="19.5" customHeight="1" x14ac:dyDescent="0.2">
      <c r="L103" s="259"/>
    </row>
    <row r="104" spans="1:12" ht="19.5" customHeight="1" x14ac:dyDescent="0.2">
      <c r="L104" s="259"/>
    </row>
    <row r="105" spans="1:12" ht="19.5" customHeight="1" x14ac:dyDescent="0.2">
      <c r="L105" s="259"/>
    </row>
    <row r="106" spans="1:12" s="257" customFormat="1" ht="19.5" customHeight="1" x14ac:dyDescent="0.2"/>
    <row r="107" spans="1:12" s="257" customFormat="1" ht="19.5" customHeight="1" x14ac:dyDescent="0.2"/>
    <row r="108" spans="1:12" ht="19.5" customHeight="1" x14ac:dyDescent="0.2">
      <c r="A108" s="344"/>
      <c r="B108" s="344"/>
      <c r="L108" s="259"/>
    </row>
    <row r="109" spans="1:12" ht="39" customHeight="1" x14ac:dyDescent="0.2">
      <c r="L109" s="259"/>
    </row>
    <row r="110" spans="1:12" ht="19.5" customHeight="1" x14ac:dyDescent="0.2">
      <c r="L110" s="259"/>
    </row>
    <row r="111" spans="1:12" ht="19.5" customHeight="1" x14ac:dyDescent="0.2">
      <c r="L111" s="259"/>
    </row>
    <row r="112" spans="1:12" ht="14.25" customHeight="1" x14ac:dyDescent="0.2">
      <c r="L112" s="259"/>
    </row>
    <row r="113" s="259" customFormat="1" ht="19.5" customHeight="1" x14ac:dyDescent="0.2"/>
    <row r="114" s="257" customFormat="1" ht="19.5" customHeight="1" x14ac:dyDescent="0.2"/>
    <row r="115" s="257" customFormat="1" ht="19.5" customHeight="1" x14ac:dyDescent="0.2"/>
    <row r="116" s="259" customFormat="1" ht="19.5" customHeight="1" x14ac:dyDescent="0.2"/>
    <row r="117" s="259" customFormat="1" ht="56.5" customHeight="1" x14ac:dyDescent="0.2"/>
    <row r="118" s="259" customFormat="1" ht="19.5" customHeight="1" x14ac:dyDescent="0.2"/>
    <row r="119" s="259" customFormat="1" ht="19.5" customHeight="1" x14ac:dyDescent="0.2"/>
    <row r="120" s="259" customFormat="1" ht="14.25" customHeight="1" x14ac:dyDescent="0.2"/>
    <row r="121" s="259" customFormat="1" ht="19.5" customHeight="1" x14ac:dyDescent="0.2"/>
    <row r="122" s="259" customFormat="1" ht="19.5" customHeight="1" x14ac:dyDescent="0.2"/>
    <row r="123" s="259" customFormat="1" ht="33" customHeight="1" x14ac:dyDescent="0.2"/>
    <row r="124" s="259" customFormat="1" ht="33" customHeight="1" x14ac:dyDescent="0.2"/>
    <row r="125" s="259" customFormat="1" ht="33" customHeight="1" x14ac:dyDescent="0.2"/>
    <row r="126" s="259" customFormat="1" ht="33" customHeight="1" x14ac:dyDescent="0.2"/>
    <row r="127" s="259" customFormat="1" ht="33" customHeight="1" x14ac:dyDescent="0.2"/>
    <row r="128" s="259" customFormat="1" ht="14.25" customHeight="1" x14ac:dyDescent="0.2"/>
    <row r="129" spans="1:12" ht="19.5" customHeight="1" x14ac:dyDescent="0.2">
      <c r="L129" s="259"/>
    </row>
    <row r="130" spans="1:12" ht="19.5" customHeight="1" x14ac:dyDescent="0.2">
      <c r="L130" s="259"/>
    </row>
    <row r="131" spans="1:12" ht="19.5" customHeight="1" x14ac:dyDescent="0.6">
      <c r="A131" s="258" t="s">
        <v>84</v>
      </c>
      <c r="L131" s="259"/>
    </row>
    <row r="132" spans="1:12" ht="80.150000000000006" customHeight="1" x14ac:dyDescent="0.2">
      <c r="L132" s="259"/>
    </row>
    <row r="133" spans="1:12" ht="19.5" customHeight="1" x14ac:dyDescent="0.6">
      <c r="A133" s="258" t="s">
        <v>84</v>
      </c>
      <c r="L133" s="259"/>
    </row>
    <row r="134" spans="1:12" ht="80.150000000000006" customHeight="1" x14ac:dyDescent="0.2">
      <c r="L134" s="259"/>
    </row>
    <row r="135" spans="1:12" ht="19.5" customHeight="1" x14ac:dyDescent="0.2">
      <c r="A135" s="589"/>
      <c r="B135" s="589"/>
      <c r="C135" s="589"/>
      <c r="D135" s="589"/>
      <c r="E135" s="589"/>
      <c r="F135" s="589"/>
      <c r="G135" s="589"/>
      <c r="H135" s="589"/>
      <c r="I135" s="589"/>
      <c r="J135" s="589"/>
      <c r="K135" s="589"/>
      <c r="L135" s="589"/>
    </row>
    <row r="136" spans="1:12" ht="19.5" customHeight="1" x14ac:dyDescent="0.2">
      <c r="A136" s="372"/>
      <c r="B136" s="372"/>
      <c r="C136" s="372"/>
      <c r="D136" s="372"/>
      <c r="E136" s="372"/>
      <c r="F136" s="372"/>
      <c r="G136" s="372"/>
      <c r="H136" s="372"/>
      <c r="I136" s="372"/>
      <c r="J136" s="372"/>
      <c r="K136" s="372"/>
      <c r="L136" s="372"/>
    </row>
    <row r="137" spans="1:12" ht="19.5" customHeight="1" x14ac:dyDescent="0.2">
      <c r="A137" s="372"/>
      <c r="B137" s="372"/>
      <c r="C137" s="372"/>
      <c r="D137" s="372"/>
      <c r="E137" s="372"/>
      <c r="F137" s="372"/>
      <c r="G137" s="372"/>
      <c r="H137" s="372"/>
      <c r="I137" s="372"/>
      <c r="J137" s="372"/>
      <c r="K137" s="372"/>
      <c r="L137" s="372"/>
    </row>
    <row r="138" spans="1:12" ht="19.5" customHeight="1" x14ac:dyDescent="0.2">
      <c r="A138" s="372"/>
      <c r="B138" s="372"/>
      <c r="C138" s="372"/>
      <c r="D138" s="372"/>
      <c r="E138" s="372"/>
      <c r="F138" s="372"/>
      <c r="G138" s="372"/>
      <c r="H138" s="372"/>
      <c r="I138" s="372"/>
      <c r="J138" s="372"/>
      <c r="K138" s="372"/>
      <c r="L138" s="372"/>
    </row>
    <row r="139" spans="1:12" ht="19.5" customHeight="1" x14ac:dyDescent="0.2">
      <c r="A139" s="372"/>
      <c r="B139" s="372"/>
      <c r="C139" s="372"/>
      <c r="D139" s="372"/>
      <c r="E139" s="372"/>
      <c r="F139" s="372"/>
      <c r="G139" s="372"/>
      <c r="H139" s="372"/>
      <c r="I139" s="372"/>
      <c r="J139" s="372"/>
      <c r="K139" s="372"/>
      <c r="L139" s="372"/>
    </row>
    <row r="140" spans="1:12" ht="19.5" customHeight="1" x14ac:dyDescent="0.6"/>
    <row r="141" spans="1:12" ht="19.5" customHeight="1" x14ac:dyDescent="0.6"/>
    <row r="142" spans="1:12" ht="19.5" customHeight="1" x14ac:dyDescent="0.6"/>
    <row r="143" spans="1:12" ht="19.5" customHeight="1" x14ac:dyDescent="0.6"/>
    <row r="144" spans="1:12" ht="19.5" customHeight="1" x14ac:dyDescent="0.6"/>
    <row r="145" ht="19.5" customHeight="1" x14ac:dyDescent="0.6"/>
    <row r="146" ht="19.5" customHeight="1" x14ac:dyDescent="0.6"/>
    <row r="147" ht="19.5" customHeight="1" x14ac:dyDescent="0.6"/>
    <row r="148" ht="19.5" customHeight="1" x14ac:dyDescent="0.6"/>
    <row r="149" ht="19.5" customHeight="1" x14ac:dyDescent="0.6"/>
    <row r="150" ht="19.5" customHeight="1" x14ac:dyDescent="0.6"/>
    <row r="151" ht="19.5" customHeight="1" x14ac:dyDescent="0.6"/>
    <row r="152" ht="19.5" customHeight="1" x14ac:dyDescent="0.6"/>
    <row r="153" ht="19.5" customHeight="1" x14ac:dyDescent="0.6"/>
    <row r="154" ht="19.5" customHeight="1" x14ac:dyDescent="0.6"/>
    <row r="155" ht="19.5" customHeight="1" x14ac:dyDescent="0.6"/>
    <row r="156" ht="19.5" customHeight="1" x14ac:dyDescent="0.6"/>
    <row r="157" ht="19.5" customHeight="1" x14ac:dyDescent="0.6"/>
    <row r="158" ht="19.5" customHeight="1" x14ac:dyDescent="0.6"/>
    <row r="159" ht="19.5" customHeight="1" x14ac:dyDescent="0.6"/>
    <row r="160" ht="19.5" customHeight="1" x14ac:dyDescent="0.6"/>
    <row r="161" ht="19.5" customHeight="1" x14ac:dyDescent="0.6"/>
    <row r="162" ht="19.5" customHeight="1" x14ac:dyDescent="0.6"/>
    <row r="163" ht="19.5" customHeight="1" x14ac:dyDescent="0.6"/>
    <row r="164" ht="19.5" customHeight="1" x14ac:dyDescent="0.6"/>
    <row r="165" ht="19.5" customHeight="1" x14ac:dyDescent="0.6"/>
    <row r="166" ht="19.5" customHeight="1" x14ac:dyDescent="0.6"/>
    <row r="167" ht="19.5" customHeight="1" x14ac:dyDescent="0.6"/>
    <row r="168" ht="19.5" customHeight="1" x14ac:dyDescent="0.6"/>
    <row r="169" ht="19.5" customHeight="1" x14ac:dyDescent="0.6"/>
    <row r="170" ht="19.5" customHeight="1" x14ac:dyDescent="0.6"/>
    <row r="171" ht="19.5" customHeight="1" x14ac:dyDescent="0.6"/>
    <row r="172" ht="19.5" customHeight="1" x14ac:dyDescent="0.6"/>
    <row r="173" ht="19.5" customHeight="1" x14ac:dyDescent="0.6"/>
    <row r="174" ht="19.5" customHeight="1" x14ac:dyDescent="0.6"/>
    <row r="175" ht="19.5" customHeight="1" x14ac:dyDescent="0.6"/>
    <row r="176" ht="19.5" customHeight="1" x14ac:dyDescent="0.6"/>
    <row r="177" ht="19.5" customHeight="1" x14ac:dyDescent="0.6"/>
    <row r="178" ht="19.5" customHeight="1" x14ac:dyDescent="0.6"/>
    <row r="179" ht="19.5" customHeight="1" x14ac:dyDescent="0.6"/>
    <row r="180" ht="19.5" customHeight="1" x14ac:dyDescent="0.6"/>
    <row r="181" ht="19.5" customHeight="1" x14ac:dyDescent="0.6"/>
    <row r="182" ht="19.5" customHeight="1" x14ac:dyDescent="0.6"/>
    <row r="183" ht="19.5" customHeight="1" x14ac:dyDescent="0.6"/>
    <row r="184" ht="19.5" customHeight="1" x14ac:dyDescent="0.6"/>
    <row r="185" ht="19.5" customHeight="1" x14ac:dyDescent="0.6"/>
    <row r="186" ht="19.5" customHeight="1" x14ac:dyDescent="0.6"/>
    <row r="187" ht="19.5" customHeight="1" x14ac:dyDescent="0.6"/>
    <row r="188" ht="19.5" customHeight="1" x14ac:dyDescent="0.6"/>
    <row r="189" ht="19.5" customHeight="1" x14ac:dyDescent="0.6"/>
    <row r="190" ht="19.5" customHeight="1" x14ac:dyDescent="0.6"/>
    <row r="191" ht="19.5" customHeight="1" x14ac:dyDescent="0.6"/>
    <row r="192" ht="19.5" customHeight="1" x14ac:dyDescent="0.6"/>
    <row r="193" ht="19.5" customHeight="1" x14ac:dyDescent="0.6"/>
    <row r="194" ht="19.5" customHeight="1" x14ac:dyDescent="0.6"/>
    <row r="195" ht="19.5" customHeight="1" x14ac:dyDescent="0.6"/>
    <row r="196" ht="19.5" customHeight="1" x14ac:dyDescent="0.6"/>
    <row r="197" ht="19.5" customHeight="1" x14ac:dyDescent="0.6"/>
    <row r="198" ht="19.5" customHeight="1" x14ac:dyDescent="0.6"/>
    <row r="199" ht="19.5" customHeight="1" x14ac:dyDescent="0.6"/>
    <row r="200" ht="19.5" customHeight="1" x14ac:dyDescent="0.6"/>
    <row r="201" ht="19.5" customHeight="1" x14ac:dyDescent="0.6"/>
    <row r="202" ht="19.5" customHeight="1" x14ac:dyDescent="0.6"/>
    <row r="203" ht="19.5" customHeight="1" x14ac:dyDescent="0.6"/>
    <row r="204" ht="19.5" customHeight="1" x14ac:dyDescent="0.6"/>
    <row r="205" ht="19.5" customHeight="1" x14ac:dyDescent="0.6"/>
    <row r="206" ht="19.5" customHeight="1" x14ac:dyDescent="0.6"/>
    <row r="207" ht="19.5" customHeight="1" x14ac:dyDescent="0.6"/>
    <row r="208" ht="19.5" customHeight="1" x14ac:dyDescent="0.6"/>
    <row r="209" ht="19.5" customHeight="1" x14ac:dyDescent="0.6"/>
    <row r="210" ht="19.5" customHeight="1" x14ac:dyDescent="0.6"/>
    <row r="211" ht="19.5" customHeight="1" x14ac:dyDescent="0.6"/>
    <row r="212" ht="19.5" customHeight="1" x14ac:dyDescent="0.6"/>
    <row r="213" ht="19.5" customHeight="1" x14ac:dyDescent="0.6"/>
    <row r="214" ht="19.5" customHeight="1" x14ac:dyDescent="0.6"/>
    <row r="215" ht="19.5" customHeight="1" x14ac:dyDescent="0.6"/>
    <row r="216" ht="19.5" customHeight="1" x14ac:dyDescent="0.6"/>
    <row r="217" ht="19.5" customHeight="1" x14ac:dyDescent="0.6"/>
    <row r="218" ht="19.5" customHeight="1" x14ac:dyDescent="0.6"/>
    <row r="219" ht="19.5" customHeight="1" x14ac:dyDescent="0.6"/>
    <row r="220" ht="19.5" customHeight="1" x14ac:dyDescent="0.6"/>
    <row r="221" ht="19.5" customHeight="1" x14ac:dyDescent="0.6"/>
    <row r="222" ht="19.5" customHeight="1" x14ac:dyDescent="0.6"/>
    <row r="223" ht="19.5" customHeight="1" x14ac:dyDescent="0.6"/>
    <row r="224" ht="19.5" customHeight="1" x14ac:dyDescent="0.6"/>
  </sheetData>
  <sheetProtection algorithmName="SHA-512" hashValue="nGlXdPnfvcpIZFA9DTv45L2pXK9z/VCehJHWehAYd7j3jtx2t7r+n6Xgd7vCCRjpQcig3gzcn+hAJBrGlUj6nQ==" saltValue="AjIW8tf4vnWaTsD0CWbVIg==" spinCount="100000" sheet="1" formatRows="0" insertColumns="0" insertRows="0" deleteRows="0"/>
  <mergeCells count="49">
    <mergeCell ref="A50:F50"/>
    <mergeCell ref="A51:F51"/>
    <mergeCell ref="A135:L135"/>
    <mergeCell ref="A44:I44"/>
    <mergeCell ref="A45:F45"/>
    <mergeCell ref="A46:F46"/>
    <mergeCell ref="A47:F47"/>
    <mergeCell ref="A48:F48"/>
    <mergeCell ref="A49:F49"/>
    <mergeCell ref="A43:F43"/>
    <mergeCell ref="J43:K43"/>
    <mergeCell ref="J32:K32"/>
    <mergeCell ref="J33:K33"/>
    <mergeCell ref="J34:K34"/>
    <mergeCell ref="J35:K35"/>
    <mergeCell ref="J36:K36"/>
    <mergeCell ref="J37:K37"/>
    <mergeCell ref="J38:K38"/>
    <mergeCell ref="J39:K39"/>
    <mergeCell ref="J40:K40"/>
    <mergeCell ref="J41:K41"/>
    <mergeCell ref="J42:K42"/>
    <mergeCell ref="J31:K31"/>
    <mergeCell ref="A13:C13"/>
    <mergeCell ref="A14:A25"/>
    <mergeCell ref="B14:B20"/>
    <mergeCell ref="B21:B23"/>
    <mergeCell ref="B24:C24"/>
    <mergeCell ref="A27:K27"/>
    <mergeCell ref="A28:K28"/>
    <mergeCell ref="A29:F29"/>
    <mergeCell ref="J29:K29"/>
    <mergeCell ref="J30:K30"/>
    <mergeCell ref="M24:O24"/>
    <mergeCell ref="B25:C25"/>
    <mergeCell ref="M25:N25"/>
    <mergeCell ref="A8:C8"/>
    <mergeCell ref="A9:C9"/>
    <mergeCell ref="A10:A12"/>
    <mergeCell ref="B10:C10"/>
    <mergeCell ref="B11:C11"/>
    <mergeCell ref="B12:C12"/>
    <mergeCell ref="A1:K1"/>
    <mergeCell ref="M1:O1"/>
    <mergeCell ref="M2:N2"/>
    <mergeCell ref="O3:O4"/>
    <mergeCell ref="A6:C7"/>
    <mergeCell ref="D6:D7"/>
    <mergeCell ref="E6:K6"/>
  </mergeCells>
  <phoneticPr fontId="6"/>
  <dataValidations count="1">
    <dataValidation type="whole" allowBlank="1" showInputMessage="1" showErrorMessage="1" promptTitle="入力時の注意" prompt="参加者がいない場合_x000a_「０」を入力してください。" sqref="D124" xr:uid="{4A597F36-492E-4956-B78E-A10ED93CD265}">
      <formula1>0</formula1>
      <formula2>1000</formula2>
    </dataValidation>
  </dataValidations>
  <pageMargins left="0.7" right="0.7" top="0.75" bottom="0.75" header="0.3" footer="0.3"/>
  <pageSetup paperSize="9" scale="70" orientation="portrait" r:id="rId1"/>
  <drawing r:id="rId2"/>
</worksheet>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14</vt:i4>
      </vt:variant>
      <vt:variant>
        <vt:lpstr>名前付き一覧</vt:lpstr>
      </vt:variant>
      <vt:variant>
        <vt:i4>14</vt:i4>
      </vt:variant>
    </vt:vector>
  </HeadingPairs>
  <TitlesOfParts>
    <vt:vector size="28" baseType="lpstr">
      <vt:lpstr>記入例</vt:lpstr>
      <vt:lpstr>4月</vt:lpstr>
      <vt:lpstr>5月</vt:lpstr>
      <vt:lpstr>6月</vt:lpstr>
      <vt:lpstr>7月</vt:lpstr>
      <vt:lpstr>8月</vt:lpstr>
      <vt:lpstr>9月</vt:lpstr>
      <vt:lpstr>10月</vt:lpstr>
      <vt:lpstr>11月</vt:lpstr>
      <vt:lpstr>12月</vt:lpstr>
      <vt:lpstr>1月</vt:lpstr>
      <vt:lpstr>2月</vt:lpstr>
      <vt:lpstr>3月</vt:lpstr>
      <vt:lpstr>合計</vt:lpstr>
      <vt:lpstr>'10月'!Print_Area</vt:lpstr>
      <vt:lpstr>'11月'!Print_Area</vt:lpstr>
      <vt:lpstr>'12月'!Print_Area</vt:lpstr>
      <vt:lpstr>'1月'!Print_Area</vt:lpstr>
      <vt:lpstr>'2月'!Print_Area</vt:lpstr>
      <vt:lpstr>'3月'!Print_Area</vt:lpstr>
      <vt:lpstr>'4月'!Print_Area</vt:lpstr>
      <vt:lpstr>'5月'!Print_Area</vt:lpstr>
      <vt:lpstr>'6月'!Print_Area</vt:lpstr>
      <vt:lpstr>'7月'!Print_Area</vt:lpstr>
      <vt:lpstr>'8月'!Print_Area</vt:lpstr>
      <vt:lpstr>'9月'!Print_Area</vt:lpstr>
      <vt:lpstr>記入例!Print_Area</vt:lpstr>
      <vt:lpstr>合計!Print_Area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2026-07-08T01:20:32Z</dcterms:created>
  <dcterms:modified xsi:type="dcterms:W3CDTF">2026-07-08T01:27:05Z</dcterms:modified>
  <cp:category/>
  <cp:contentStatus/>
</cp:coreProperties>
</file>